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37C1AF4-752C-460B-8068-461BD6D5EC3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E38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8" i="7"/>
  <c r="E69" i="7"/>
  <c r="E70" i="7"/>
  <c r="E71" i="7"/>
  <c r="E72" i="7"/>
  <c r="E73" i="7"/>
  <c r="E74" i="7"/>
  <c r="E75" i="7"/>
  <c r="E76" i="7"/>
  <c r="F12" i="21"/>
  <c r="B34" i="7"/>
  <c r="B21" i="9"/>
  <c r="K19" i="20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79" i="7" s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D13" i="10" l="1"/>
  <c r="E13" i="10" s="1"/>
  <c r="D9" i="10"/>
  <c r="E9" i="10" s="1"/>
  <c r="E10" i="10"/>
  <c r="A22" i="19"/>
  <c r="A23" i="19" s="1"/>
  <c r="A16" i="10"/>
  <c r="A17" i="10" s="1"/>
  <c r="A18" i="10" s="1"/>
  <c r="A26" i="7"/>
  <c r="A27" i="7" s="1"/>
  <c r="A28" i="7" s="1"/>
  <c r="A10" i="9"/>
  <c r="A14" i="9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B21" i="10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5" i="9" l="1"/>
  <c r="A56" i="9" s="1"/>
  <c r="A57" i="9" s="1"/>
  <c r="A59" i="9" s="1"/>
  <c r="A40" i="10"/>
  <c r="A41" i="10" s="1"/>
  <c r="A42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43" i="10" l="1"/>
  <c r="A44" i="10" s="1"/>
  <c r="A45" i="10" s="1"/>
  <c r="A46" i="10" s="1"/>
  <c r="A47" i="10" s="1"/>
  <c r="A49" i="10" s="1"/>
  <c r="A50" i="10" s="1"/>
  <c r="A51" i="10" s="1"/>
  <c r="A52" i="10" s="1"/>
  <c r="A53" i="10" s="1"/>
  <c r="A60" i="9"/>
  <c r="A61" i="9"/>
  <c r="A62" i="9" s="1"/>
  <c r="A69" i="7"/>
  <c r="A70" i="7" s="1"/>
  <c r="A71" i="7" s="1"/>
  <c r="A73" i="7" s="1"/>
  <c r="A60" i="19"/>
  <c r="A61" i="19" s="1"/>
  <c r="A62" i="19" s="1"/>
  <c r="A63" i="19" s="1"/>
  <c r="A64" i="19" s="1"/>
  <c r="B25" i="9"/>
  <c r="A57" i="10" l="1"/>
  <c r="A58" i="10" s="1"/>
  <c r="A59" i="10" s="1"/>
  <c r="A60" i="10" s="1"/>
  <c r="A77" i="7"/>
  <c r="A78" i="7" s="1"/>
  <c r="A74" i="7"/>
  <c r="A75" i="7" s="1"/>
  <c r="A76" i="7" s="1"/>
  <c r="A67" i="19"/>
  <c r="A68" i="19" s="1"/>
  <c r="A69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s="1"/>
  <c r="D75" i="19" s="1"/>
  <c r="E77" i="7" s="1"/>
  <c r="F54" i="18" l="1"/>
  <c r="C37" i="7" l="1"/>
  <c r="E37" i="7" l="1"/>
  <c r="D58" i="9"/>
  <c r="D57" i="9"/>
  <c r="D56" i="9"/>
  <c r="C33" i="7"/>
  <c r="C31" i="7"/>
  <c r="C61" i="7"/>
  <c r="C64" i="7"/>
  <c r="C65" i="7"/>
  <c r="C67" i="7"/>
  <c r="E67" i="7" s="1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E39" i="7" s="1"/>
  <c r="C51" i="7" l="1"/>
  <c r="D28" i="19" l="1"/>
  <c r="G54" i="18" l="1"/>
  <c r="D27" i="19"/>
  <c r="D32" i="19" s="1"/>
  <c r="C38" i="7"/>
  <c r="D25" i="10" s="1"/>
  <c r="D59" i="9" l="1"/>
  <c r="D60" i="9"/>
  <c r="D61" i="9"/>
  <c r="D62" i="9"/>
  <c r="D55" i="9"/>
  <c r="D53" i="9"/>
  <c r="E53" i="9" s="1"/>
  <c r="D52" i="9"/>
  <c r="E52" i="9" s="1"/>
  <c r="D51" i="9"/>
  <c r="E51" i="9" s="1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6" i="10"/>
  <c r="D24" i="10"/>
  <c r="D16" i="10"/>
  <c r="E16" i="10" s="1"/>
  <c r="D18" i="10"/>
  <c r="D19" i="10"/>
  <c r="D20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l="1"/>
  <c r="C36" i="7"/>
  <c r="F75" i="19"/>
  <c r="D26" i="9"/>
  <c r="E26" i="9" s="1"/>
  <c r="C35" i="7"/>
  <c r="C94" i="7" s="1"/>
  <c r="F76" i="19" s="1"/>
  <c r="D27" i="10"/>
  <c r="F77" i="19" l="1"/>
  <c r="F78" i="19" s="1"/>
  <c r="D22" i="9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<sst xmlns="http://schemas.openxmlformats.org/spreadsheetml/2006/main" count="585" uniqueCount="343">
  <si>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</si>
  <si>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</si>
  <si>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</si>
  <si>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</si>
  <si>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</si>
  <si>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</si>
  <si>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</si>
  <si>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</si>
  <si>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</si>
  <si>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</si>
  <si>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</si>
  <si>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</si>
  <si>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</si>
  <si>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</si>
  <si>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</si>
  <si>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</si>
  <si>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</si>
  <si>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</si>
  <si>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</si>
  <si>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</si>
  <si>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</si>
  <si>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</si>
  <si>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</si>
  <si>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</si>
  <si>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</si>
  <si>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</si>
  <si>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</si>
  <si>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</si>
  <si>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</si>
  <si>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</si>
  <si>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</si>
  <si>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</si>
  <si>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</si>
  <si>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</si>
  <si>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</si>
  <si>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</si>
  <si>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</si>
  <si>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</si>
  <si>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</si>
  <si>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</si>
  <si>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</si>
  <si>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</si>
  <si>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</si>
  <si>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</si>
  <si>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</si>
  <si>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</si>
  <si>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</si>
  <si>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</si>
  <si>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</si>
  <si>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</si>
  <si>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</si>
  <si>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</si>
  <si>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</si>
  <si>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</si>
  <si>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</si>
  <si>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</si>
  <si>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</si>
  <si>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</si>
  <si>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</si>
  <si>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</si>
  <si>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</si>
  <si>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</si>
  <si>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</si>
  <si>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</si>
  <si>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</si>
  <si>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</si>
  <si>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</si>
  <si>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</si>
  <si>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</si>
  <si>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</si>
  <si>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</si>
  <si>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</si>
  <si>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</si>
  <si>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</si>
  <si>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</si>
  <si>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</si>
  <si>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</si>
  <si>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</si>
  <si>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</si>
  <si>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</si>
  <si>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</si>
  <si>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</si>
  <si>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</si>
  <si>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</si>
  <si>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</si>
  <si>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</si>
  <si>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</si>
  <si>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</si>
  <si>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</si>
  <si>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</si>
  <si>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</si>
  <si>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</si>
  <si>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</si>
  <si>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</si>
  <si>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</si>
  <si>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</si>
  <si>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</si>
  <si>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</si>
  <si>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</si>
  <si>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</si>
  <si>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</si>
  <si>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</si>
  <si>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</si>
  <si>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</si>
  <si>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</si>
  <si>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</si>
  <si>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</si>
  <si>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</si>
  <si>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</si>
  <si>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</si>
  <si>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</si>
  <si>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</si>
  <si>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</si>
  <si>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</si>
  <si>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</si>
  <si>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</si>
  <si>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</si>
  <si>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</si>
  <si>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</si>
  <si>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</si>
  <si>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</si>
  <si>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</si>
  <si>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</si>
  <si>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</si>
  <si>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</si>
  <si>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</si>
  <si>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</si>
  <si>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</si>
  <si>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</si>
  <si>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</si>
  <si>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</si>
  <si>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</si>
  <si>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</si>
  <si>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</si>
  <si>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</si>
  <si>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</si>
  <si>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</si>
  <si>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</si>
  <si>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</si>
  <si>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</si>
  <si>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</si>
  <si>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</si>
  <si>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</si>
  <si>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</si>
  <si>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</si>
  <si>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</si>
  <si>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</si>
  <si>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</si>
  <si>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</si>
  <si>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</si>
  <si>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</si>
  <si>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</si>
  <si>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</si>
  <si>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</si>
  <si>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</si>
  <si>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</si>
  <si>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</si>
  <si>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</si>
  <si>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</si>
  <si>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</si>
  <si>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</si>
  <si>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</si>
  <si>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</si>
  <si>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</si>
  <si>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</si>
  <si>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</si>
  <si>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</si>
  <si>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</si>
  <si>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</si>
  <si>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</si>
  <si>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</si>
  <si>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</si>
  <si>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</si>
  <si>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</si>
  <si>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</si>
  <si>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</si>
  <si>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</si>
  <si>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</si>
  <si>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</si>
  <si>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</si>
  <si>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</si>
  <si>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</si>
  <si>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</si>
  <si>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</si>
  <si>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</si>
  <si>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</si>
  <si>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</si>
  <si>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</si>
  <si>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</si>
  <si>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</si>
  <si>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</si>
  <si>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</si>
  <si>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</si>
  <si>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</si>
  <si>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</si>
  <si>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</si>
  <si>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</si>
  <si>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</si>
  <si>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</si>
  <si>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</si>
  <si>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</si>
  <si>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</si>
  <si>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</si>
  <si>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</si>
  <si>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</si>
  <si>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</si>
  <si>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</si>
  <si>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</si>
  <si>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</si>
  <si>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</si>
  <si>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</si>
  <si>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</si>
  <si>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</si>
  <si>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</si>
  <si>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</si>
  <si>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</si>
  <si>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</si>
  <si>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</si>
  <si>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</si>
  <si>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</si>
  <si>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</si>
  <si>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</si>
  <si>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</si>
  <si>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</si>
  <si>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</si>
  <si>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</si>
  <si>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</si>
  <si>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</si>
  <si>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</si>
  <si>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</si>
  <si>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</si>
  <si>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</si>
  <si>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</si>
  <si>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</si>
  <si>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</si>
  <si>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</si>
  <si>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</si>
  <si>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</si>
  <si>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</si>
  <si>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</si>
  <si>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</si>
  <si>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</si>
  <si>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</si>
  <si>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</si>
  <si>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</si>
  <si>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</si>
  <si>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</si>
  <si>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</si>
  <si>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</si>
  <si>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</si>
  <si>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</si>
  <si>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</si>
  <si>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</si>
  <si>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</si>
  <si>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</si>
  <si>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</si>
  <si>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</si>
  <si>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</si>
  <si>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</si>
  <si>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</si>
  <si>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</si>
  <si>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</si>
  <si>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</si>
  <si>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</si>
  <si>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</si>
  <si>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</si>
  <si>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</si>
  <si>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</si>
  <si>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</si>
  <si>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</si>
  <si>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</si>
  <si>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</si>
  <si>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</si>
  <si>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</si>
  <si>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</si>
  <si>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</si>
  <si>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</si>
  <si>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</si>
  <si>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</si>
  <si>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</si>
  <si>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</si>
  <si>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</si>
  <si>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</si>
  <si>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</si>
  <si>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</si>
  <si>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</si>
  <si>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</si>
  <si>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</si>
  <si>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</si>
  <si>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</si>
  <si>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</si>
  <si>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</si>
  <si>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</si>
  <si>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</si>
  <si>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</si>
  <si>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</si>
  <si>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</si>
  <si>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</si>
  <si>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</si>
  <si>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</si>
  <si>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</si>
  <si>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</si>
  <si>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</si>
  <si>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</si>
  <si>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</si>
  <si>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</si>
  <si>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</si>
  <si>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</si>
  <si>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</si>
  <si>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</si>
  <si>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</si>
  <si>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</si>
  <si>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</si>
  <si>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</si>
  <si>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</si>
  <si>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</si>
  <si>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</si>
  <si>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</si>
  <si>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</si>
  <si>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</si>
  <si>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</si>
  <si>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</si>
  <si>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</si>
  <si>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հ․18 մսուր-մանկապարտեզ» ՀՈԱԿ-ի </t>
  </si>
  <si>
    <t>Պարգևատրում</t>
  </si>
  <si>
    <t>Մարգարիտ Բադալյան</t>
  </si>
  <si>
    <t>Ռուզաննա Մկրտչյան</t>
  </si>
  <si>
    <t>Այլ եկամուտներ /ջրի և էլ, էներգիայի սուբսիդիայի գծով/</t>
  </si>
  <si>
    <t>Միջոցառումների կազմակերպման գծով</t>
  </si>
  <si>
    <t>Արխիվային ծառայության գծով</t>
  </si>
  <si>
    <t>Պատի ,,ամպիկ,, մոդուլ-բիդիբորդի</t>
  </si>
  <si>
    <t>Հավասարության ձողերի հավաքածու</t>
  </si>
  <si>
    <t>Լոգոպեդի հայելի</t>
  </si>
  <si>
    <t>Համաձայնագրով դրամաշնորհը ավելացել է 130.0 հազ. դրամով և դարձել 700.0 հազ. դրամ, 130.0հազ. դրամի չափով ԿԱՊԿՈՒ երեխաների մասով</t>
  </si>
  <si>
    <t>Գույքի գնահատման գծով</t>
  </si>
  <si>
    <t>Գնումների համակարգողի գծով</t>
  </si>
  <si>
    <t>Այայսպես և Դը գեյմ կազմակերպություններից ձեռք բերված ուսումնական նյութեր</t>
  </si>
  <si>
    <t>Նախատեսվում է գույքի դուրս գրում</t>
  </si>
  <si>
    <t>Նախատեսվել է հաստիքացուցակի գումարի չափով</t>
  </si>
  <si>
    <t>Հաշվարկվել է ըստ փաստացի ծախսի</t>
  </si>
  <si>
    <t>Հակահրդեհային սպասարկման գումարը 33.0 հազ. դրամից դարձել է 40.0 հազ. դրամ</t>
  </si>
  <si>
    <t>Նախատեսվում է վերապատրաստում էլ․ պայմանագրերի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</si>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</sst>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3" fontId="43" fillId="0" borderId="19" xfId="62" applyNumberFormat="1" applyFont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left" vertical="center"/>
      <protection locked="0"/>
    </xf>
    <xf numFmtId="3" fontId="28" fillId="0" borderId="10" xfId="20" applyNumberFormat="1" applyFont="1" applyBorder="1" applyAlignment="1" applyProtection="1">
      <alignment horizontal="left" vertical="center" wrapText="1"/>
      <protection locked="0" hidden="1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28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0" fontId="42" fillId="0" borderId="10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QAgAFAATQAAAAAAAAAAAAAAAAAAAAAAAAAAAAAAAAAAAAAAAAAAAAAAAAAAAAAAAAAAAAAAAAAAAAAAAAAAAAAAAAAAAAAAAAAAAAAAAAAAAAAAAAAAAAAAAAAAAAAAAADpBwwABQAaABMAK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TQ5WjAjBgkqhkiG9w0BCQQxFgQUi2lBNkxpQBeraS6Q1OkG0swJErEwKwYLKoZIhvcNAQkQAgwxHDAaMBgwFgQUK2DY8Flrruk/JuoGGlIdRn+9y9EwDQYJKoZIhvcNAQEBBQAEggEACtiVGyJ4weWqlKGQkNR4lmvkTiPjEXrdc9Bjvqr3hrDvO3E6/O9ZvRgr3WZrhz26B62WwlfVrgzvfAyj7Ca3QQBLVRkGb3EMz1cLXHrrbYFokUuBItbc74aElwOeM7jTjDc1yCAILwHUZ9Pbf9BwXqp8XD4t9juGnqxgKu8Ps1mAdBjSDk8BCbBc8+OBotLekfJS38YuTos88KACKuTpiw04j7JsjSrBQo6ziDkGbyvrhdix6pR0HJ3Ma8LM7HsebHXQI5kIPOGr1BPiVUUecDEHh8YuvVtLcnjgT8ChGwwBEceICDfXn+FYkhEeoWHNbNzU4T/a5rEdK1eMyjOpn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QAgAFAATQAAAAAAAAAAAAAAAAAAAAAAAAAAAAAAAAAAAAAAAAAAAAAAAAAAAAAAAAAAAAAAAAAAAAAAAAAAAAAAAAAAAAAAAAAAAAAAAAAAAAAAAAAAAAAAAAAAAAAAAADpBwwABQAaABMAK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TUyWjAjBgkqhkiG9w0BCQQxFgQUv1qLllmnSOLacYyvCjeT36Z0JngwKwYLKoZIhvcNAQkQAgwxHDAaMBgwFgQUK2DY8Flrruk/JuoGGlIdRn+9y9EwDQYJKoZIhvcNAQEBBQAEggEApGd6U92vO5dy0dpSijk+9HFWOJyffJRSrOtNSzZCDAN3H7T16DbrXQLCzoUdBrhKKKYNJwM6HWG0yw0l6gK4vNLV3G7Euq+aQpjakHzxXR9wmVqpyfjEck/Vd1x95F+bCmLMs2h1VPDwBXPmPrl22mG14cFpZBajDV2fNJKLAPW6Ds6nG3B823Gyq9i0C6P6m2y2UFgOuhOSbav+RtdATZxjHdO6FRG6vXOkw9I2HbDQ7YvCPdvlAH+WBzNZNAFijCSG8Toz8PWBgUQ82bui5jOMnq1rVz97UZK/ZeSKPCpTecEsd9QEANnwLlf+pHUUqbwpt5PLTIiTx33JbbhtD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D9B6027A-1F4E-E94F-5155-18C741EBDC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D7E08F74-6FF5-625C-CC15-7080E8D26A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62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28.140625" style="5" customWidth="1"/>
    <col min="3" max="3" width="48.425781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18"/>
      <c r="D1" s="430" t="s">
        <v>183</v>
      </c>
      <c r="E1" s="407">
        <v>129</v>
      </c>
    </row>
    <row r="2" spans="1:10">
      <c r="C2" s="218"/>
      <c r="D2" s="430" t="s">
        <v>39</v>
      </c>
      <c r="E2" s="37"/>
    </row>
    <row r="3" spans="1:10">
      <c r="C3" s="218"/>
      <c r="D3" s="430" t="s">
        <v>207</v>
      </c>
      <c r="E3" s="37"/>
    </row>
    <row r="4" spans="1:10" s="28" customFormat="1" ht="24.75" customHeight="1">
      <c r="B4" s="224"/>
      <c r="C4" s="224"/>
      <c r="D4" s="430" t="s">
        <v>322</v>
      </c>
      <c r="E4" s="37"/>
      <c r="F4" s="53"/>
    </row>
    <row r="5" spans="1:10" s="28" customFormat="1" ht="20.25" customHeight="1">
      <c r="B5" s="224"/>
      <c r="C5" s="5"/>
      <c r="D5" s="430" t="s">
        <v>208</v>
      </c>
      <c r="E5" s="37"/>
      <c r="F5" s="53"/>
    </row>
    <row r="6" spans="1:10" s="28" customFormat="1" ht="20.25" customHeight="1">
      <c r="B6" s="224"/>
      <c r="C6" s="5"/>
      <c r="D6" s="430"/>
      <c r="E6" s="37"/>
      <c r="F6" s="53"/>
    </row>
    <row r="7" spans="1:10" ht="20.25" customHeight="1">
      <c r="C7" s="218"/>
      <c r="D7" s="430" t="s">
        <v>262</v>
      </c>
      <c r="E7" s="407">
        <f>+E1</f>
        <v>129</v>
      </c>
    </row>
    <row r="8" spans="1:10" ht="20.25" customHeight="1">
      <c r="C8" s="218"/>
      <c r="D8" s="430" t="s">
        <v>263</v>
      </c>
      <c r="E8" s="218"/>
    </row>
    <row r="9" spans="1:10" ht="20.25" customHeight="1">
      <c r="C9" s="218"/>
      <c r="D9" s="430" t="s">
        <v>264</v>
      </c>
      <c r="E9" s="218"/>
    </row>
    <row r="10" spans="1:10" ht="20.25" customHeight="1">
      <c r="C10" s="215"/>
      <c r="D10" s="431" t="s">
        <v>318</v>
      </c>
      <c r="E10" s="215"/>
    </row>
    <row r="11" spans="1:10" ht="20.25" customHeight="1">
      <c r="C11" s="215"/>
      <c r="D11" s="430" t="s">
        <v>319</v>
      </c>
      <c r="E11" s="215"/>
    </row>
    <row r="12" spans="1:10" ht="20.25">
      <c r="A12" s="464" t="s">
        <v>40</v>
      </c>
      <c r="B12" s="464"/>
      <c r="C12" s="464"/>
      <c r="D12" s="464"/>
      <c r="E12" s="464"/>
      <c r="F12" s="349"/>
    </row>
    <row r="13" spans="1:10" ht="20.45" customHeight="1">
      <c r="A13" s="465" t="s">
        <v>323</v>
      </c>
      <c r="B13" s="465"/>
      <c r="C13" s="465"/>
      <c r="D13" s="465"/>
      <c r="E13" s="465"/>
      <c r="F13" s="342" t="s">
        <v>194</v>
      </c>
    </row>
    <row r="14" spans="1:10" ht="18.75" customHeight="1">
      <c r="A14" s="466" t="s">
        <v>286</v>
      </c>
      <c r="B14" s="466"/>
      <c r="C14" s="466"/>
      <c r="D14" s="466"/>
      <c r="E14" s="466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2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>
      <c r="A17" s="59">
        <v>1</v>
      </c>
      <c r="B17" s="12" t="s">
        <v>113</v>
      </c>
      <c r="C17" s="367"/>
      <c r="D17" s="216">
        <v>45710.6</v>
      </c>
      <c r="E17" s="220"/>
      <c r="F17" s="144"/>
    </row>
    <row r="18" spans="1:6">
      <c r="A18" s="59">
        <f>+A17+1</f>
        <v>2</v>
      </c>
      <c r="B18" s="12" t="s">
        <v>216</v>
      </c>
      <c r="C18" s="367"/>
      <c r="D18" s="433">
        <f>SUM(D19:D20)</f>
        <v>22.7</v>
      </c>
      <c r="E18" s="220"/>
      <c r="F18" s="144"/>
    </row>
    <row r="19" spans="1:6" s="346" customFormat="1">
      <c r="A19" s="343">
        <f>+A18+0.1</f>
        <v>2.1</v>
      </c>
      <c r="B19" s="344" t="s">
        <v>217</v>
      </c>
      <c r="C19" s="344"/>
      <c r="D19" s="434">
        <v>22.7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218</v>
      </c>
      <c r="C20" s="344"/>
      <c r="D20" s="434"/>
      <c r="E20" s="345"/>
      <c r="F20" s="347"/>
    </row>
    <row r="21" spans="1:6">
      <c r="A21" s="59">
        <v>3</v>
      </c>
      <c r="B21" s="12" t="s">
        <v>219</v>
      </c>
      <c r="C21" s="367"/>
      <c r="D21" s="433">
        <f>SUM(D22:D23)</f>
        <v>2697.2999999999997</v>
      </c>
      <c r="E21" s="220"/>
      <c r="F21" s="144"/>
    </row>
    <row r="22" spans="1:6" s="346" customFormat="1">
      <c r="A22" s="343">
        <f>+A21+0.1</f>
        <v>3.1</v>
      </c>
      <c r="B22" s="344" t="s">
        <v>220</v>
      </c>
      <c r="C22" s="344"/>
      <c r="D22" s="434">
        <v>213.2</v>
      </c>
      <c r="E22" s="345"/>
      <c r="F22" s="347"/>
    </row>
    <row r="23" spans="1:6" s="346" customFormat="1">
      <c r="A23" s="343">
        <f>+A22+0.1</f>
        <v>3.2</v>
      </c>
      <c r="B23" s="344" t="s">
        <v>221</v>
      </c>
      <c r="C23" s="344"/>
      <c r="D23" s="434">
        <v>2484.1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v>785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7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7"/>
      <c r="D27" s="433">
        <f>SUM(D28:D29)</f>
        <v>795</v>
      </c>
      <c r="E27" s="220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35">
        <f>+D72</f>
        <v>795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34"/>
      <c r="E29" s="345"/>
      <c r="F29" s="347"/>
    </row>
    <row r="30" spans="1:6" ht="18.75" hidden="1" customHeight="1">
      <c r="A30" s="59">
        <f>+A27+1</f>
        <v>6</v>
      </c>
      <c r="B30" s="12" t="s">
        <v>9</v>
      </c>
      <c r="C30" s="367"/>
      <c r="D30" s="216"/>
      <c r="E30" s="220"/>
      <c r="F30" s="144" t="s">
        <v>306</v>
      </c>
    </row>
    <row r="31" spans="1:6" ht="18.75" hidden="1" customHeight="1">
      <c r="A31" s="59">
        <v>5</v>
      </c>
      <c r="B31" s="12" t="s">
        <v>327</v>
      </c>
      <c r="C31" s="367"/>
      <c r="D31" s="216"/>
      <c r="E31" s="220"/>
      <c r="F31" s="144" t="s">
        <v>190</v>
      </c>
    </row>
    <row r="32" spans="1:6">
      <c r="A32" s="50"/>
      <c r="B32" s="81" t="s">
        <v>27</v>
      </c>
      <c r="C32" s="369"/>
      <c r="D32" s="418">
        <f>SUM(D17:D18,D21,D24:D27,D30:D31)</f>
        <v>50010.6</v>
      </c>
      <c r="E32" s="371"/>
    </row>
    <row r="33" spans="1:14" ht="15.75" customHeight="1">
      <c r="A33" s="28"/>
      <c r="B33" s="50"/>
      <c r="C33" s="367"/>
      <c r="D33" s="216"/>
      <c r="E33" s="216"/>
    </row>
    <row r="34" spans="1:14" ht="20.25">
      <c r="A34" s="50" t="s">
        <v>10</v>
      </c>
      <c r="B34" s="349" t="s">
        <v>134</v>
      </c>
      <c r="C34" s="370"/>
      <c r="D34" s="372"/>
      <c r="E34" s="372"/>
    </row>
    <row r="35" spans="1:14" ht="18.75" customHeight="1">
      <c r="A35" s="59">
        <v>1</v>
      </c>
      <c r="B35" s="12" t="s">
        <v>11</v>
      </c>
      <c r="C35" s="367"/>
      <c r="D35" s="433">
        <f>+Ashkhatavardz!N9</f>
        <v>41189.199999999997</v>
      </c>
      <c r="E35" s="220"/>
      <c r="F35" s="144"/>
    </row>
    <row r="36" spans="1:14" s="346" customFormat="1">
      <c r="A36" s="343">
        <f>+A35+0.1</f>
        <v>1.1000000000000001</v>
      </c>
      <c r="B36" s="344" t="s">
        <v>115</v>
      </c>
      <c r="C36" s="344"/>
      <c r="D36" s="434">
        <v>590</v>
      </c>
      <c r="E36" s="345"/>
      <c r="F36" s="347"/>
    </row>
    <row r="37" spans="1:14" s="346" customFormat="1">
      <c r="A37" s="343">
        <f>+A36+0.1</f>
        <v>1.2000000000000002</v>
      </c>
      <c r="B37" s="344" t="s">
        <v>238</v>
      </c>
      <c r="C37" s="344"/>
      <c r="D37" s="434">
        <f>+Ashkhatavardz!L7</f>
        <v>2486</v>
      </c>
      <c r="E37" s="345"/>
      <c r="F37" s="347"/>
      <c r="G37" s="346" t="s">
        <v>213</v>
      </c>
    </row>
    <row r="38" spans="1:14" ht="18.75" customHeight="1">
      <c r="A38" s="59">
        <f>+A35+1</f>
        <v>2</v>
      </c>
      <c r="B38" s="12" t="s">
        <v>14</v>
      </c>
      <c r="C38" s="367"/>
      <c r="D38" s="433">
        <f>+'Snund ev finans. pastaci'!E12-'Dramakan hosqer'!C92</f>
        <v>3669.3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4756.5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7"/>
      <c r="D39" s="433">
        <f>+'Komunal '!F27</f>
        <v>653.29999999999995</v>
      </c>
      <c r="E39" s="220"/>
      <c r="F39" s="216">
        <f>+D39-'Komunal '!F27</f>
        <v>0</v>
      </c>
      <c r="L39" s="5">
        <f>+'Snund ev finans. pastaci'!E8+'Snund ev finans. pastaci'!E9</f>
        <v>4756.5</v>
      </c>
    </row>
    <row r="40" spans="1:14" ht="18.75" customHeight="1">
      <c r="A40" s="59">
        <f t="shared" ref="A40:A44" si="1">+A39+1</f>
        <v>4</v>
      </c>
      <c r="B40" s="12" t="s">
        <v>12</v>
      </c>
      <c r="C40" s="367"/>
      <c r="D40" s="433">
        <f>+'Komunal '!J27</f>
        <v>701.4</v>
      </c>
      <c r="E40" s="220"/>
      <c r="F40" s="216">
        <f>+D40-'Komunal '!J27</f>
        <v>0</v>
      </c>
      <c r="L40" s="81">
        <f>+L39+L38*0.8</f>
        <v>8561.7000000000007</v>
      </c>
    </row>
    <row r="41" spans="1:14" ht="18.75" customHeight="1">
      <c r="A41" s="59">
        <f t="shared" si="1"/>
        <v>5</v>
      </c>
      <c r="B41" s="12" t="s">
        <v>15</v>
      </c>
      <c r="C41" s="367"/>
      <c r="D41" s="216">
        <f>+'Komunal '!M20</f>
        <v>245.4</v>
      </c>
      <c r="E41" s="220"/>
      <c r="F41" s="216">
        <f>+'Komunal '!M20</f>
        <v>245.4</v>
      </c>
    </row>
    <row r="42" spans="1:14" ht="18.75" customHeight="1">
      <c r="A42" s="59">
        <f t="shared" si="1"/>
        <v>6</v>
      </c>
      <c r="B42" s="12" t="s">
        <v>16</v>
      </c>
      <c r="C42" s="367"/>
      <c r="D42" s="216">
        <v>9.1999999999999993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7"/>
      <c r="D43" s="216">
        <v>18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7"/>
      <c r="D44" s="433">
        <f>SUM(D45:D47)</f>
        <v>152.39999999999998</v>
      </c>
      <c r="E44" s="220"/>
      <c r="F44" s="144"/>
    </row>
    <row r="45" spans="1:14" s="346" customFormat="1">
      <c r="A45" s="343">
        <f>+A44+0.1</f>
        <v>8.1</v>
      </c>
      <c r="B45" s="344" t="s">
        <v>19</v>
      </c>
      <c r="C45" s="344"/>
      <c r="D45" s="434">
        <v>57.6</v>
      </c>
      <c r="E45" s="345"/>
      <c r="F45" s="347"/>
    </row>
    <row r="46" spans="1:14" s="346" customFormat="1">
      <c r="A46" s="343">
        <f>+A45+0.1</f>
        <v>8.1999999999999993</v>
      </c>
      <c r="B46" s="344" t="s">
        <v>20</v>
      </c>
      <c r="C46" s="344"/>
      <c r="D46" s="434">
        <v>30</v>
      </c>
      <c r="E46" s="345"/>
      <c r="F46" s="347"/>
    </row>
    <row r="47" spans="1:14" s="346" customFormat="1">
      <c r="A47" s="343">
        <f>+A46+0.1</f>
        <v>8.2999999999999989</v>
      </c>
      <c r="B47" s="344" t="s">
        <v>21</v>
      </c>
      <c r="C47" s="344"/>
      <c r="D47" s="434">
        <v>64.8</v>
      </c>
      <c r="E47" s="345"/>
      <c r="F47" s="347"/>
    </row>
    <row r="48" spans="1:14" ht="18.75" hidden="1" customHeight="1">
      <c r="A48" s="59">
        <f>+A44+1</f>
        <v>9</v>
      </c>
      <c r="B48" s="12" t="s">
        <v>22</v>
      </c>
      <c r="C48" s="367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7"/>
      <c r="D49" s="216">
        <v>441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67"/>
      <c r="D50" s="216">
        <v>83.7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67"/>
      <c r="D51" s="216">
        <v>350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7"/>
      <c r="D52" s="216">
        <v>300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7"/>
      <c r="D53" s="216">
        <v>40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67"/>
      <c r="D54" s="216">
        <v>100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7"/>
      <c r="D55" s="216">
        <v>600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7"/>
      <c r="D56" s="216">
        <v>68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7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7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7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7"/>
      <c r="D60" s="216">
        <v>50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7"/>
      <c r="D61" s="216">
        <v>127</v>
      </c>
      <c r="E61" s="220"/>
      <c r="F61" s="144"/>
    </row>
    <row r="62" spans="1:11" ht="18.75" customHeight="1">
      <c r="A62" s="59">
        <f t="shared" si="2"/>
        <v>20</v>
      </c>
      <c r="B62" s="12" t="s">
        <v>44</v>
      </c>
      <c r="C62" s="367"/>
      <c r="D62" s="216">
        <v>6</v>
      </c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67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67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67"/>
      <c r="D65" s="216">
        <f>+D19+30</f>
        <v>52.7</v>
      </c>
      <c r="E65" s="220"/>
      <c r="F65" s="144"/>
    </row>
    <row r="66" spans="1:7" ht="18.75" customHeight="1">
      <c r="A66" s="59">
        <v>22</v>
      </c>
      <c r="B66" s="12" t="s">
        <v>303</v>
      </c>
      <c r="C66" s="367"/>
      <c r="D66" s="216">
        <v>60</v>
      </c>
      <c r="E66" s="220"/>
      <c r="F66" s="144"/>
    </row>
    <row r="67" spans="1:7" ht="18.75" customHeight="1">
      <c r="A67" s="59">
        <f t="shared" si="2"/>
        <v>23</v>
      </c>
      <c r="B67" s="12" t="s">
        <v>328</v>
      </c>
      <c r="C67" s="367"/>
      <c r="D67" s="216">
        <v>100</v>
      </c>
      <c r="E67" s="220"/>
      <c r="F67" s="144"/>
    </row>
    <row r="68" spans="1:7" ht="18.75" customHeight="1">
      <c r="A68" s="59">
        <f t="shared" si="2"/>
        <v>24</v>
      </c>
      <c r="B68" s="12" t="s">
        <v>329</v>
      </c>
      <c r="C68" s="367"/>
      <c r="D68" s="216">
        <v>30</v>
      </c>
      <c r="E68" s="220"/>
      <c r="F68" s="144" t="s">
        <v>320</v>
      </c>
    </row>
    <row r="69" spans="1:7" ht="18.75" customHeight="1">
      <c r="A69" s="59">
        <f t="shared" si="2"/>
        <v>25</v>
      </c>
      <c r="B69" s="12" t="s">
        <v>211</v>
      </c>
      <c r="C69" s="367"/>
      <c r="D69" s="216">
        <v>24</v>
      </c>
      <c r="E69" s="220"/>
      <c r="F69" s="144"/>
    </row>
    <row r="70" spans="1:7" ht="18.75" customHeight="1">
      <c r="A70" s="59">
        <v>26</v>
      </c>
      <c r="B70" s="12" t="s">
        <v>210</v>
      </c>
      <c r="C70" s="367"/>
      <c r="D70" s="216">
        <v>30</v>
      </c>
      <c r="E70" s="220"/>
      <c r="F70" s="144"/>
    </row>
    <row r="71" spans="1:7" ht="18.75" customHeight="1">
      <c r="A71" s="59">
        <f t="shared" si="2"/>
        <v>27</v>
      </c>
      <c r="B71" s="12" t="s">
        <v>26</v>
      </c>
      <c r="C71" s="367"/>
      <c r="D71" s="216">
        <v>795</v>
      </c>
      <c r="E71" s="220"/>
      <c r="F71" s="144"/>
    </row>
    <row r="72" spans="1:7" s="346" customFormat="1">
      <c r="A72" s="343">
        <f>+A71+0.1</f>
        <v>27.1</v>
      </c>
      <c r="B72" s="344" t="s">
        <v>74</v>
      </c>
      <c r="C72" s="344"/>
      <c r="D72" s="434">
        <v>795</v>
      </c>
      <c r="E72" s="345"/>
      <c r="F72" s="347"/>
    </row>
    <row r="73" spans="1:7" ht="18.75" customHeight="1">
      <c r="A73" s="59">
        <f>+A71+1</f>
        <v>28</v>
      </c>
      <c r="B73" s="12" t="s">
        <v>75</v>
      </c>
      <c r="C73" s="367"/>
      <c r="D73" s="216">
        <v>10</v>
      </c>
      <c r="E73" s="220"/>
      <c r="F73" s="144"/>
    </row>
    <row r="74" spans="1:7" ht="18.75" hidden="1" customHeight="1">
      <c r="A74" s="59">
        <f>+A73+1</f>
        <v>29</v>
      </c>
      <c r="B74" s="12" t="s">
        <v>65</v>
      </c>
      <c r="C74" s="367"/>
      <c r="D74" s="216"/>
      <c r="E74" s="220"/>
      <c r="F74" s="144"/>
    </row>
    <row r="75" spans="1:7">
      <c r="A75" s="28"/>
      <c r="B75" s="81" t="s">
        <v>29</v>
      </c>
      <c r="C75" s="369"/>
      <c r="D75" s="418">
        <f>SUM(D35,D38:D44,D48:D71,D73:D74)</f>
        <v>50010.6</v>
      </c>
      <c r="E75" s="371" t="s">
        <v>342</v>
      </c>
      <c r="F75" s="462">
        <f>+D32-D75</f>
        <v>0</v>
      </c>
      <c r="G75" s="463"/>
    </row>
    <row r="76" spans="1:7" ht="37.5" customHeight="1">
      <c r="B76" s="53"/>
      <c r="C76" s="43"/>
      <c r="F76" s="144">
        <f>-'Dramakan hosqer'!E18+'Dramakan hosqer'!C94</f>
        <v>-2411.7999999999993</v>
      </c>
    </row>
    <row r="77" spans="1:7" ht="26.25" hidden="1" customHeight="1">
      <c r="B77" s="199" t="s">
        <v>2</v>
      </c>
      <c r="C77" s="215"/>
      <c r="D77" s="213" t="s">
        <v>325</v>
      </c>
      <c r="E77" s="215"/>
      <c r="F77" s="144">
        <f>+F75-F76</f>
        <v>2411.7999999999993</v>
      </c>
    </row>
    <row r="78" spans="1:7" ht="15.75" hidden="1" customHeight="1">
      <c r="B78" s="53"/>
      <c r="D78" s="214" t="s">
        <v>90</v>
      </c>
      <c r="E78" s="221"/>
      <c r="F78" s="144">
        <f>+F77-'Dramakan hosqer'!E79</f>
        <v>2281.7999999999993</v>
      </c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1" t="s">
        <v>200</v>
      </c>
      <c r="D82" s="229"/>
      <c r="E82" s="230" t="s">
        <v>215</v>
      </c>
      <c r="F82" s="348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6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4.285156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1" width="0" style="42" hidden="1" customWidth="1"/>
    <col min="12" max="16384" width="9.140625" style="42"/>
  </cols>
  <sheetData>
    <row r="1" spans="1:10" s="40" customFormat="1" ht="17.25">
      <c r="A1" s="225"/>
      <c r="B1" s="226"/>
      <c r="C1" s="408" t="s">
        <v>183</v>
      </c>
      <c r="D1" s="409">
        <f>+'Ekamut-caxs'!E1+1</f>
        <v>130</v>
      </c>
      <c r="E1" s="53"/>
      <c r="F1" s="28"/>
      <c r="G1" s="28"/>
    </row>
    <row r="2" spans="1:10" s="40" customFormat="1" ht="17.25">
      <c r="A2" s="225"/>
      <c r="B2" s="227"/>
      <c r="C2" s="408" t="s">
        <v>39</v>
      </c>
      <c r="D2" s="410"/>
      <c r="E2" s="53"/>
      <c r="F2" s="28"/>
      <c r="G2" s="28"/>
    </row>
    <row r="3" spans="1:10" s="40" customFormat="1" ht="17.25">
      <c r="A3" s="225"/>
      <c r="B3" s="227"/>
      <c r="C3" s="408" t="s">
        <v>207</v>
      </c>
      <c r="D3" s="410"/>
      <c r="E3" s="53"/>
      <c r="F3" s="28"/>
      <c r="G3" s="28"/>
    </row>
    <row r="4" spans="1:10" s="40" customFormat="1" ht="17.25">
      <c r="A4" s="225"/>
      <c r="B4" s="227"/>
      <c r="C4" s="408" t="s">
        <v>322</v>
      </c>
      <c r="D4" s="411"/>
      <c r="E4" s="53"/>
      <c r="F4" s="28"/>
      <c r="G4" s="28"/>
    </row>
    <row r="5" spans="1:10" s="40" customFormat="1" ht="17.25">
      <c r="A5" s="225"/>
      <c r="B5" s="227"/>
      <c r="C5" s="408" t="s">
        <v>208</v>
      </c>
      <c r="D5" s="411"/>
      <c r="E5" s="53"/>
      <c r="F5" s="28"/>
      <c r="G5" s="28"/>
    </row>
    <row r="6" spans="1:10" s="40" customFormat="1" ht="17.25">
      <c r="A6" s="225"/>
      <c r="B6" s="227"/>
      <c r="C6" s="408"/>
      <c r="D6" s="411"/>
      <c r="E6" s="53"/>
      <c r="F6" s="28"/>
      <c r="G6" s="28"/>
    </row>
    <row r="7" spans="1:10" s="40" customFormat="1" ht="17.25">
      <c r="A7" s="225"/>
      <c r="B7" s="373"/>
      <c r="C7" s="412" t="s">
        <v>262</v>
      </c>
      <c r="D7" s="409">
        <f>+'Ekamut-caxs'!E7+1</f>
        <v>130</v>
      </c>
      <c r="E7" s="341"/>
      <c r="F7" s="53"/>
      <c r="G7" s="28"/>
      <c r="H7" s="28"/>
      <c r="I7" s="28"/>
      <c r="J7" s="28"/>
    </row>
    <row r="8" spans="1:10" s="40" customFormat="1" ht="17.25">
      <c r="A8" s="225"/>
      <c r="B8" s="225"/>
      <c r="C8" s="413" t="s">
        <v>39</v>
      </c>
      <c r="D8" s="414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3" t="s">
        <v>264</v>
      </c>
      <c r="D9" s="415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6" t="str">
        <f>+'Ekamut-caxs'!D10</f>
        <v>«20» մայիսի, 2025թ.</v>
      </c>
      <c r="D10" s="415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7" t="s">
        <v>40</v>
      </c>
      <c r="B13" s="467"/>
      <c r="C13" s="467"/>
      <c r="D13" s="467"/>
      <c r="E13" s="53"/>
      <c r="F13" s="28"/>
      <c r="G13" s="28"/>
    </row>
    <row r="14" spans="1:10" s="5" customFormat="1" ht="20.25">
      <c r="A14" s="465" t="str">
        <f>+_xlfn.SINGLE('Ekamut-caxs'!A13)</f>
        <v xml:space="preserve">«Երևանի հ․18 մսուր-մանկապարտեզ» ՀՈԱԿ-ի </v>
      </c>
      <c r="B14" s="465"/>
      <c r="C14" s="465"/>
      <c r="D14" s="465"/>
      <c r="E14" s="54"/>
      <c r="F14" s="3"/>
      <c r="G14" s="3"/>
    </row>
    <row r="15" spans="1:10" s="5" customFormat="1" ht="18.75" customHeight="1">
      <c r="A15" s="466" t="s">
        <v>287</v>
      </c>
      <c r="B15" s="466"/>
      <c r="C15" s="466"/>
      <c r="D15" s="466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5"/>
      <c r="B17" s="227"/>
      <c r="C17" s="375" t="s">
        <v>209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+C19-C77</f>
        <v>4005.66</v>
      </c>
      <c r="G18" s="141" t="s">
        <v>205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4230.8</v>
      </c>
      <c r="D19" s="383"/>
      <c r="E19" s="468" t="s">
        <v>206</v>
      </c>
      <c r="F19" s="468"/>
      <c r="G19" s="139">
        <v>0</v>
      </c>
    </row>
    <row r="20" spans="1:7" s="40" customFormat="1" ht="17.25">
      <c r="A20" s="381" t="s">
        <v>10</v>
      </c>
      <c r="B20" s="382" t="s">
        <v>78</v>
      </c>
      <c r="C20" s="133">
        <f>SUM(C21:C22,C25,C29:C34)</f>
        <v>49930.6</v>
      </c>
      <c r="D20" s="384"/>
      <c r="E20" s="53"/>
      <c r="F20" s="28"/>
      <c r="G20" s="28"/>
    </row>
    <row r="21" spans="1:7" s="40" customFormat="1" ht="17.25">
      <c r="A21" s="34">
        <v>1</v>
      </c>
      <c r="B21" s="223" t="str">
        <f>+'Ekamut-caxs'!B17</f>
        <v>Սուբսիդիայից</v>
      </c>
      <c r="C21" s="132">
        <f>+'Ekamut-caxs'!D17</f>
        <v>45710.6</v>
      </c>
      <c r="D21" s="219"/>
      <c r="E21" s="53"/>
      <c r="F21" s="28"/>
      <c r="G21" s="28"/>
    </row>
    <row r="22" spans="1:7" s="40" customFormat="1" ht="17.25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22.7</v>
      </c>
      <c r="D22" s="219"/>
      <c r="E22" s="53"/>
      <c r="F22" s="28"/>
      <c r="G22" s="28"/>
    </row>
    <row r="23" spans="1:7" s="363" customForma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22.7</v>
      </c>
      <c r="D23" s="360"/>
      <c r="E23" s="361"/>
      <c r="F23" s="362"/>
      <c r="G23" s="362"/>
    </row>
    <row r="24" spans="1:7" s="363" customFormat="1" hidden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7.25">
      <c r="A25" s="34">
        <v>3</v>
      </c>
      <c r="B25" s="223" t="str">
        <f>+'Ekamut-caxs'!B21</f>
        <v>Դրամաշնորհներ բյուջեից, որից՝</v>
      </c>
      <c r="C25" s="132">
        <f>SUM(C26:C28)</f>
        <v>3397.2999999999997</v>
      </c>
      <c r="D25" s="219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213.2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2484.1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239</v>
      </c>
      <c r="C28" s="353">
        <v>700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785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v>5</v>
      </c>
      <c r="B32" s="223" t="s">
        <v>32</v>
      </c>
      <c r="C32" s="131">
        <v>15</v>
      </c>
      <c r="D32" s="219"/>
      <c r="E32" s="53"/>
      <c r="F32" s="28"/>
      <c r="G32" s="28"/>
    </row>
    <row r="33" spans="1:7" s="40" customFormat="1" ht="18" hidden="1" customHeight="1">
      <c r="A33" s="34">
        <f t="shared" si="0"/>
        <v>6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v>5</v>
      </c>
      <c r="B34" s="223" t="str">
        <f>+'Ekamut-caxs'!B31</f>
        <v>Այլ եկամուտներ /ջրի և էլ, էներգիայի սուբսիդիայի գծով/</v>
      </c>
      <c r="C34" s="131"/>
      <c r="D34" s="219"/>
      <c r="E34" s="53" t="s">
        <v>267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C36+C79+C91</f>
        <v>52567.54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SUM(C37,C40:C46,C50:C73,C77:C78)</f>
        <v>49440.74</v>
      </c>
      <c r="D36" s="384"/>
      <c r="E36" s="144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41189.199999999997</v>
      </c>
      <c r="D37" s="219"/>
      <c r="E37" s="144">
        <f>+C37-'Ekamut-caxs'!D35</f>
        <v>0</v>
      </c>
      <c r="F37" s="28"/>
      <c r="G37" s="28"/>
    </row>
    <row r="38" spans="1:7" s="363" customFormat="1" ht="15.75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590</v>
      </c>
      <c r="D38" s="360"/>
      <c r="E38" s="144">
        <f>+C38-'Ekamut-caxs'!D36</f>
        <v>0</v>
      </c>
      <c r="F38" s="362"/>
      <c r="G38" s="362"/>
    </row>
    <row r="39" spans="1:7" s="363" customFormat="1" ht="15.75" customHeight="1">
      <c r="A39" s="351">
        <f>+A38+0.1</f>
        <v>1.2000000000000002</v>
      </c>
      <c r="B39" s="352" t="str">
        <f>+'Ekamut-caxs'!B37</f>
        <v>պարգևատրման գծով</v>
      </c>
      <c r="C39" s="353">
        <f>+'Ekamut-caxs'!D37</f>
        <v>2486</v>
      </c>
      <c r="D39" s="360"/>
      <c r="E39" s="144">
        <f>+C39-'Ekamut-caxs'!D37</f>
        <v>0</v>
      </c>
      <c r="F39" s="362"/>
      <c r="G39" s="362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3669.3</v>
      </c>
      <c r="D40" s="219"/>
      <c r="E40" s="144">
        <f>+C40-'Ekamut-caxs'!D38</f>
        <v>0</v>
      </c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653.29999999999995</v>
      </c>
      <c r="D41" s="219"/>
      <c r="E41" s="144">
        <f>+C41-'Ekamut-caxs'!D39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701.4</v>
      </c>
      <c r="D42" s="219"/>
      <c r="E42" s="144">
        <f>+C42-'Ekamut-caxs'!D40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245.4</v>
      </c>
      <c r="D43" s="219"/>
      <c r="E43" s="144">
        <f>+C43-'Ekamut-caxs'!D41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9.1999999999999993</v>
      </c>
      <c r="D44" s="219"/>
      <c r="E44" s="144">
        <f>+C44-'Ekamut-caxs'!D42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18</v>
      </c>
      <c r="D45" s="219"/>
      <c r="E45" s="144">
        <f>+C45-'Ekamut-caxs'!D43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152.39999999999998</v>
      </c>
      <c r="D46" s="219"/>
      <c r="E46" s="144">
        <f>+C46-'Ekamut-caxs'!D44</f>
        <v>0</v>
      </c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144">
        <f>+C47-'Ekamut-caxs'!D45</f>
        <v>0</v>
      </c>
      <c r="F47" s="362"/>
      <c r="G47" s="362"/>
    </row>
    <row r="48" spans="1:7" s="363" customFormat="1" ht="15.75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30</v>
      </c>
      <c r="D48" s="360"/>
      <c r="E48" s="144">
        <f>+C48-'Ekamut-caxs'!D46</f>
        <v>0</v>
      </c>
      <c r="F48" s="362"/>
      <c r="G48" s="362"/>
    </row>
    <row r="49" spans="1:7" s="363" customFormat="1" ht="15.75" customHeight="1">
      <c r="A49" s="351">
        <f>+A48+0.1</f>
        <v>8.2999999999999989</v>
      </c>
      <c r="B49" s="352" t="str">
        <f>+'Ekamut-caxs'!B47</f>
        <v>ինտերնետ կապ</v>
      </c>
      <c r="C49" s="354">
        <f>+'Ekamut-caxs'!D47</f>
        <v>64.8</v>
      </c>
      <c r="D49" s="360"/>
      <c r="E49" s="144">
        <f>+C49-'Ekamut-caxs'!D47</f>
        <v>0</v>
      </c>
      <c r="F49" s="362"/>
      <c r="G49" s="362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144">
        <f>+C50-'Ekamut-caxs'!D48</f>
        <v>0</v>
      </c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441</v>
      </c>
      <c r="D51" s="219"/>
      <c r="E51" s="144">
        <f>+C51-'Ekamut-caxs'!D49</f>
        <v>0</v>
      </c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83.7</v>
      </c>
      <c r="D52" s="219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350</v>
      </c>
      <c r="D53" s="219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300</v>
      </c>
      <c r="D54" s="219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40</v>
      </c>
      <c r="D55" s="219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100</v>
      </c>
      <c r="D56" s="219"/>
      <c r="E56" s="144">
        <f>+C56-'Ekamut-caxs'!D54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600</v>
      </c>
      <c r="D57" s="219"/>
      <c r="E57" s="144">
        <f>+C57-'Ekamut-caxs'!D55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68</v>
      </c>
      <c r="D58" s="219"/>
      <c r="E58" s="144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144">
        <f>+C59-'Ekamut-caxs'!D57</f>
        <v>0</v>
      </c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144">
        <f>+C60-'Ekamut-caxs'!D58</f>
        <v>0</v>
      </c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144">
        <f>+C61-'Ekamut-caxs'!D59</f>
        <v>0</v>
      </c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50</v>
      </c>
      <c r="D62" s="219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127</v>
      </c>
      <c r="D63" s="219"/>
      <c r="E63" s="144">
        <f>+C63-'Ekamut-caxs'!D61</f>
        <v>0</v>
      </c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144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144">
        <f>+C65-'Ekamut-caxs'!D63</f>
        <v>0</v>
      </c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144">
        <f>+C66-'Ekamut-caxs'!D64</f>
        <v>0</v>
      </c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52.7</v>
      </c>
      <c r="D67" s="219"/>
      <c r="E67" s="144">
        <f>+C67-'Ekamut-caxs'!D65</f>
        <v>0</v>
      </c>
      <c r="F67" s="28"/>
      <c r="G67" s="28"/>
    </row>
    <row r="68" spans="1:7" s="40" customFormat="1" ht="18" customHeight="1">
      <c r="A68" s="34">
        <v>22</v>
      </c>
      <c r="B68" s="223" t="str">
        <f>+'Ekamut-caxs'!B66</f>
        <v>Ծառերի էտման գծով</v>
      </c>
      <c r="C68" s="132">
        <f>+'Ekamut-caxs'!D66</f>
        <v>60</v>
      </c>
      <c r="D68" s="219"/>
      <c r="E68" s="144">
        <f>+C68-'Ekamut-caxs'!D66</f>
        <v>0</v>
      </c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Միջոցառումների կազմակերպման գծով</v>
      </c>
      <c r="C69" s="131">
        <f>+'Ekamut-caxs'!D67</f>
        <v>100</v>
      </c>
      <c r="D69" s="219"/>
      <c r="E69" s="144">
        <f>+C69-'Ekamut-caxs'!D67</f>
        <v>0</v>
      </c>
      <c r="F69" s="28"/>
      <c r="G69" s="28"/>
    </row>
    <row r="70" spans="1:7" s="40" customFormat="1" ht="18" customHeight="1">
      <c r="A70" s="34">
        <f t="shared" si="2"/>
        <v>24</v>
      </c>
      <c r="B70" s="223" t="str">
        <f>+'Ekamut-caxs'!B68</f>
        <v>Արխիվային ծառայության գծով</v>
      </c>
      <c r="C70" s="131">
        <f>+'Ekamut-caxs'!D68</f>
        <v>30</v>
      </c>
      <c r="D70" s="219"/>
      <c r="E70" s="144">
        <f>+C70-'Ekamut-caxs'!D68</f>
        <v>0</v>
      </c>
      <c r="F70" s="28"/>
      <c r="G70" s="28"/>
    </row>
    <row r="71" spans="1:7" s="40" customFormat="1" ht="18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24</v>
      </c>
      <c r="D71" s="219"/>
      <c r="E71" s="144">
        <f>+C71-'Ekamut-caxs'!D69</f>
        <v>0</v>
      </c>
      <c r="F71" s="28"/>
      <c r="G71" s="28"/>
    </row>
    <row r="72" spans="1:7" s="40" customFormat="1" ht="18" customHeight="1">
      <c r="A72" s="34">
        <v>26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144">
        <f>+C72-'Ekamut-caxs'!D70</f>
        <v>0</v>
      </c>
      <c r="F72" s="28"/>
      <c r="G72" s="28"/>
    </row>
    <row r="73" spans="1:7" s="40" customFormat="1" ht="18" customHeight="1">
      <c r="A73" s="34">
        <f t="shared" si="2"/>
        <v>27</v>
      </c>
      <c r="B73" s="223" t="s">
        <v>34</v>
      </c>
      <c r="C73" s="132">
        <f>SUM(C74:C76)</f>
        <v>10</v>
      </c>
      <c r="D73" s="219"/>
      <c r="E73" s="144">
        <f>+C73-'Ekamut-caxs'!D71</f>
        <v>-785</v>
      </c>
      <c r="F73" s="28"/>
      <c r="G73" s="28"/>
    </row>
    <row r="74" spans="1:7" s="363" customFormat="1" ht="15.75" hidden="1" customHeight="1">
      <c r="A74" s="351">
        <f>+A73+0.1</f>
        <v>27.1</v>
      </c>
      <c r="B74" s="352" t="s">
        <v>35</v>
      </c>
      <c r="C74" s="353"/>
      <c r="D74" s="360"/>
      <c r="E74" s="144">
        <f>+C74-'Ekamut-caxs'!D72</f>
        <v>-795</v>
      </c>
      <c r="F74" s="362"/>
      <c r="G74" s="362"/>
    </row>
    <row r="75" spans="1:7" s="363" customFormat="1" ht="15.75" hidden="1" customHeight="1">
      <c r="A75" s="351">
        <f>+A74+0.1</f>
        <v>27.200000000000003</v>
      </c>
      <c r="B75" s="352" t="s">
        <v>47</v>
      </c>
      <c r="C75" s="353"/>
      <c r="D75" s="360"/>
      <c r="E75" s="144">
        <f>+C75-'Ekamut-caxs'!D73</f>
        <v>-10</v>
      </c>
      <c r="F75" s="362"/>
      <c r="G75" s="362"/>
    </row>
    <row r="76" spans="1:7" s="363" customFormat="1" ht="15.75" customHeight="1">
      <c r="A76" s="351">
        <f>+A75+0.1</f>
        <v>27.300000000000004</v>
      </c>
      <c r="B76" s="352" t="s">
        <v>80</v>
      </c>
      <c r="C76" s="354">
        <f>+'Ekamut-caxs'!D73</f>
        <v>10</v>
      </c>
      <c r="D76" s="360"/>
      <c r="E76" s="144">
        <f>+C76-'Ekamut-caxs'!D74</f>
        <v>10</v>
      </c>
      <c r="F76" s="362"/>
      <c r="G76" s="362"/>
    </row>
    <row r="77" spans="1:7" s="40" customFormat="1" ht="18" customHeight="1">
      <c r="A77" s="34">
        <f>+A73+1</f>
        <v>28</v>
      </c>
      <c r="B77" s="223" t="s">
        <v>36</v>
      </c>
      <c r="C77" s="132">
        <f>+'Deb. ev kreditor'!D59-'Deb. ev kreditor'!D55</f>
        <v>225.14000000000033</v>
      </c>
      <c r="D77" s="219"/>
      <c r="E77" s="144">
        <f>+C77-'Ekamut-caxs'!D75</f>
        <v>-49785.46</v>
      </c>
      <c r="F77" s="28"/>
      <c r="G77" s="28"/>
    </row>
    <row r="78" spans="1:7" s="40" customFormat="1" ht="18" hidden="1" customHeight="1">
      <c r="A78" s="34">
        <f>+A77+1</f>
        <v>29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2" t="s">
        <v>57</v>
      </c>
      <c r="C79" s="133">
        <f>C80+C87</f>
        <v>830</v>
      </c>
      <c r="D79" s="384"/>
      <c r="E79" s="461">
        <f>+C79-C28</f>
        <v>130</v>
      </c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830</v>
      </c>
      <c r="D80" s="219"/>
      <c r="E80" s="53"/>
      <c r="F80" s="28"/>
      <c r="G80" s="28"/>
    </row>
    <row r="81" spans="1:7" s="363" customFormat="1">
      <c r="A81" s="351">
        <f t="shared" ref="A81:A86" si="3">+A80+0.1</f>
        <v>1.1000000000000001</v>
      </c>
      <c r="B81" s="352" t="s">
        <v>82</v>
      </c>
      <c r="C81" s="353">
        <v>830</v>
      </c>
      <c r="D81" s="360"/>
      <c r="E81" s="361"/>
      <c r="F81" s="362"/>
      <c r="G81" s="362"/>
    </row>
    <row r="82" spans="1:7" s="363" customFormat="1" hidden="1">
      <c r="A82" s="351">
        <f t="shared" si="3"/>
        <v>1.2000000000000002</v>
      </c>
      <c r="B82" s="352" t="s">
        <v>83</v>
      </c>
      <c r="C82" s="353"/>
      <c r="D82" s="360"/>
      <c r="E82" s="361"/>
      <c r="F82" s="362"/>
      <c r="G82" s="362"/>
    </row>
    <row r="83" spans="1:7" s="363" customFormat="1" hidden="1">
      <c r="A83" s="351">
        <f t="shared" si="3"/>
        <v>1.3000000000000003</v>
      </c>
      <c r="B83" s="352" t="s">
        <v>84</v>
      </c>
      <c r="C83" s="353"/>
      <c r="D83" s="360"/>
      <c r="E83" s="361"/>
      <c r="F83" s="362"/>
      <c r="G83" s="362"/>
    </row>
    <row r="84" spans="1:7" s="363" customFormat="1" hidden="1">
      <c r="A84" s="351">
        <f t="shared" si="3"/>
        <v>1.4000000000000004</v>
      </c>
      <c r="B84" s="352" t="s">
        <v>62</v>
      </c>
      <c r="C84" s="353"/>
      <c r="D84" s="360"/>
      <c r="E84" s="361"/>
      <c r="F84" s="362"/>
      <c r="G84" s="362"/>
    </row>
    <row r="85" spans="1:7" s="363" customFormat="1" hidden="1">
      <c r="A85" s="351">
        <f t="shared" si="3"/>
        <v>1.5000000000000004</v>
      </c>
      <c r="B85" s="352" t="s">
        <v>63</v>
      </c>
      <c r="C85" s="353"/>
      <c r="D85" s="360"/>
      <c r="E85" s="361"/>
      <c r="F85" s="362"/>
      <c r="G85" s="362"/>
    </row>
    <row r="86" spans="1:7" s="363" customFormat="1" hidden="1">
      <c r="A86" s="351">
        <f t="shared" si="3"/>
        <v>1.6000000000000005</v>
      </c>
      <c r="B86" s="352"/>
      <c r="C86" s="353"/>
      <c r="D86" s="360"/>
      <c r="E86" s="361" t="s">
        <v>269</v>
      </c>
      <c r="F86" s="362"/>
      <c r="G86" s="362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3" customFormat="1" hidden="1">
      <c r="A88" s="351">
        <f>+A87+0.1</f>
        <v>2.1</v>
      </c>
      <c r="B88" s="352" t="s">
        <v>59</v>
      </c>
      <c r="C88" s="353"/>
      <c r="D88" s="360"/>
      <c r="E88" s="361"/>
      <c r="F88" s="362"/>
      <c r="G88" s="362"/>
    </row>
    <row r="89" spans="1:7" s="363" customFormat="1" hidden="1">
      <c r="A89" s="351">
        <f>+A88+0.1</f>
        <v>2.2000000000000002</v>
      </c>
      <c r="B89" s="352" t="s">
        <v>58</v>
      </c>
      <c r="C89" s="353"/>
      <c r="D89" s="360"/>
      <c r="E89" s="361"/>
      <c r="F89" s="362"/>
      <c r="G89" s="362"/>
    </row>
    <row r="90" spans="1:7" s="363" customFormat="1" hidden="1">
      <c r="A90" s="351">
        <f>+A89+0.1</f>
        <v>2.3000000000000003</v>
      </c>
      <c r="B90" s="352" t="s">
        <v>48</v>
      </c>
      <c r="C90" s="353"/>
      <c r="D90" s="360"/>
      <c r="E90" s="361"/>
      <c r="F90" s="362"/>
      <c r="G90" s="362"/>
    </row>
    <row r="91" spans="1:7" s="41" customFormat="1" ht="34.5">
      <c r="A91" s="27" t="s">
        <v>55</v>
      </c>
      <c r="B91" s="382" t="s">
        <v>139</v>
      </c>
      <c r="C91" s="133">
        <f>SUM(C92:C93)</f>
        <v>2296.8000000000002</v>
      </c>
      <c r="D91" s="384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v>2296.8000000000002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1" t="s">
        <v>37</v>
      </c>
      <c r="B94" s="382" t="s">
        <v>38</v>
      </c>
      <c r="C94" s="133">
        <f>C19+C20-C35</f>
        <v>1593.8600000000006</v>
      </c>
      <c r="D94" s="384" t="s">
        <v>342</v>
      </c>
      <c r="E94" s="468" t="s">
        <v>184</v>
      </c>
      <c r="F94" s="468"/>
      <c r="G94" s="140"/>
    </row>
    <row r="95" spans="1:7" s="41" customFormat="1" ht="30" customHeight="1">
      <c r="A95" s="385"/>
      <c r="B95" s="386"/>
      <c r="E95" s="391">
        <v>0</v>
      </c>
      <c r="F95" s="50"/>
      <c r="G95" s="50"/>
    </row>
    <row r="96" spans="1:7" s="5" customFormat="1" ht="17.25" hidden="1">
      <c r="B96" s="387" t="s">
        <v>2</v>
      </c>
      <c r="C96" s="199" t="str">
        <f>+'Ekamut-caxs'!D77</f>
        <v>Մարգարիտ Բադալյան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452"/>
      <c r="D97" s="388"/>
      <c r="E97" s="364"/>
      <c r="F97" s="43"/>
      <c r="G97" s="43"/>
    </row>
    <row r="98" spans="1:7" s="2" customFormat="1" ht="17.25" hidden="1">
      <c r="B98" s="389" t="s">
        <v>6</v>
      </c>
      <c r="C98" s="199" t="str">
        <f>+'Ekamut-caxs'!D79</f>
        <v>Ռուզաննա Մկրտչյան</v>
      </c>
      <c r="D98" s="217"/>
      <c r="E98" s="41"/>
      <c r="F98" s="43"/>
      <c r="G98" s="43"/>
    </row>
    <row r="99" spans="1:7" s="2" customFormat="1" ht="12" hidden="1" customHeight="1">
      <c r="B99" s="376"/>
      <c r="C99" s="214"/>
      <c r="D99" s="388"/>
      <c r="E99" s="364"/>
      <c r="F99" s="43"/>
      <c r="G99" s="43"/>
    </row>
    <row r="100" spans="1:7" s="2" customFormat="1" hidden="1">
      <c r="B100" s="376"/>
      <c r="C100" s="42"/>
      <c r="D100" s="42"/>
      <c r="E100" s="42"/>
      <c r="F100" s="43"/>
      <c r="G100" s="43"/>
    </row>
    <row r="101" spans="1:7" s="229" customFormat="1" ht="17.25">
      <c r="B101" s="390" t="s">
        <v>200</v>
      </c>
      <c r="D101" s="230" t="s">
        <v>215</v>
      </c>
    </row>
    <row r="102" spans="1:7" ht="112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4" fitToHeight="0" orientation="portrait" r:id="rId1"/>
  <headerFooter alignWithMargins="0"/>
  <ignoredErrors>
    <ignoredError sqref="C62:C63 C38:C39 C35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7" zoomScaleSheetLayoutView="100" workbookViewId="0">
      <selection activeCell="F53" sqref="F53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76.4257812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9" t="s">
        <v>52</v>
      </c>
      <c r="B1" s="469"/>
      <c r="C1" s="469"/>
      <c r="D1" s="469"/>
      <c r="E1" s="469"/>
      <c r="F1" s="469"/>
    </row>
    <row r="2" spans="1:18" s="13" customFormat="1" ht="20.25">
      <c r="A2" s="465" t="str">
        <f>+'Ekamut-caxs'!A13:D13</f>
        <v xml:space="preserve">«Երևանի հ․18 մսուր-մանկապարտեզ» ՀՈԱԿ-ի </v>
      </c>
      <c r="B2" s="465"/>
      <c r="C2" s="465"/>
      <c r="D2" s="465"/>
      <c r="E2" s="465"/>
      <c r="F2" s="46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2" t="s">
        <v>288</v>
      </c>
      <c r="B3" s="472"/>
      <c r="C3" s="472"/>
      <c r="D3" s="472"/>
      <c r="E3" s="472"/>
      <c r="F3" s="47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8" t="s">
        <v>133</v>
      </c>
      <c r="C6" s="173">
        <f>SUM(C7:C8,C11,C14:C17,C20:C21)</f>
        <v>54033.2</v>
      </c>
      <c r="D6" s="142">
        <f>SUM(D7:D8,D11,D14:D17,D20:D21)</f>
        <v>51389.799999999996</v>
      </c>
      <c r="E6" s="142">
        <f t="shared" ref="E6:E63" si="0">D6-C6</f>
        <v>-2643.4000000000015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48544.9</v>
      </c>
      <c r="D7" s="135">
        <f>+'Ekamut-caxs'!D17</f>
        <v>45710.6</v>
      </c>
      <c r="E7" s="135">
        <f t="shared" si="0"/>
        <v>-2834.3000000000029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v>2</v>
      </c>
      <c r="B11" s="174" t="str">
        <f>+'Ekamut-caxs'!B21</f>
        <v>Դրամաշնորհներ բյուջեից, որից՝</v>
      </c>
      <c r="C11" s="134">
        <f>SUM(C12:C13)</f>
        <v>4099.2</v>
      </c>
      <c r="D11" s="135">
        <f>SUM(D12:D13)</f>
        <v>4099.2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185.2</v>
      </c>
      <c r="D12" s="125">
        <v>185.2</v>
      </c>
      <c r="E12" s="135">
        <f t="shared" si="0"/>
        <v>0</v>
      </c>
      <c r="F12" s="125"/>
    </row>
    <row r="13" spans="1:18" s="75" customFormat="1" ht="17.25">
      <c r="A13" s="18">
        <v>2.2000000000000002</v>
      </c>
      <c r="B13" s="188" t="str">
        <f>+'Ekamut-caxs'!B23</f>
        <v>զինծառայողների երեխաների գծով</v>
      </c>
      <c r="C13" s="125">
        <v>3914</v>
      </c>
      <c r="D13" s="125">
        <v>3914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720</v>
      </c>
      <c r="D14" s="135">
        <f>+'Ekamut-caxs'!D24</f>
        <v>785</v>
      </c>
      <c r="E14" s="135">
        <f t="shared" si="0"/>
        <v>65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664</v>
      </c>
      <c r="D17" s="137">
        <f>SUM(D18:D19)</f>
        <v>795</v>
      </c>
      <c r="E17" s="135">
        <f t="shared" si="0"/>
        <v>131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400" t="str">
        <f>+'Ekamut-caxs'!B28</f>
        <v xml:space="preserve">ոչ ընթացիկ </v>
      </c>
      <c r="C18" s="125">
        <v>664</v>
      </c>
      <c r="D18" s="126">
        <f>+'Ekamut-caxs'!D28</f>
        <v>795</v>
      </c>
      <c r="E18" s="126">
        <f t="shared" si="0"/>
        <v>131</v>
      </c>
      <c r="F18" s="125"/>
    </row>
    <row r="19" spans="1:18" ht="16.5" hidden="1">
      <c r="A19" s="34">
        <f t="shared" si="1"/>
        <v>5.0999999999999996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6.1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22.5" customHeight="1">
      <c r="A21" s="34">
        <v>5</v>
      </c>
      <c r="B21" s="174" t="str">
        <f>+'Ekamut-caxs'!B31</f>
        <v>Այլ եկամուտներ /ջրի և էլ, էներգիայի սուբսիդիայի գծով/</v>
      </c>
      <c r="C21" s="136">
        <v>5.0999999999999996</v>
      </c>
      <c r="D21" s="134">
        <f>+'Ekamut-caxs'!D31</f>
        <v>0</v>
      </c>
      <c r="E21" s="134">
        <f>D21-C21</f>
        <v>-5.0999999999999996</v>
      </c>
      <c r="F21" s="134"/>
      <c r="G21" s="31" t="s">
        <v>305</v>
      </c>
    </row>
    <row r="22" spans="1:18" s="13" customFormat="1" ht="17.25">
      <c r="A22" s="35" t="s">
        <v>10</v>
      </c>
      <c r="B22" s="428" t="s">
        <v>134</v>
      </c>
      <c r="C22" s="425">
        <f>SUM(C23,C26:C32,C36:C59,C61:C62)</f>
        <v>54033.2</v>
      </c>
      <c r="D22" s="143">
        <f>SUM(D23,D26:D32,D36:D59,D61:D62)</f>
        <v>50010.6</v>
      </c>
      <c r="E22" s="142">
        <f t="shared" si="0"/>
        <v>-4022.5999999999985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39334.9</v>
      </c>
      <c r="D23" s="137">
        <f>+'Ekamut-caxs'!D35</f>
        <v>41189.199999999997</v>
      </c>
      <c r="E23" s="135">
        <f t="shared" si="0"/>
        <v>1854.2999999999956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540</v>
      </c>
      <c r="D24" s="138">
        <f>+'Ekamut-caxs'!D36</f>
        <v>590</v>
      </c>
      <c r="E24" s="126">
        <f>D24-C24</f>
        <v>50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2486</v>
      </c>
      <c r="E25" s="127">
        <f>D25-C25</f>
        <v>2486</v>
      </c>
      <c r="F25" s="454" t="s">
        <v>338</v>
      </c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7257.6</v>
      </c>
      <c r="D26" s="137">
        <f>+'Ekamut-caxs'!D38</f>
        <v>3669.3</v>
      </c>
      <c r="E26" s="135">
        <f t="shared" si="0"/>
        <v>-3588.3</v>
      </c>
      <c r="F26" s="455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611.6</v>
      </c>
      <c r="D27" s="137">
        <f>+'Ekamut-caxs'!D39</f>
        <v>653.29999999999995</v>
      </c>
      <c r="E27" s="135">
        <f t="shared" si="0"/>
        <v>41.699999999999932</v>
      </c>
      <c r="F27" s="456" t="s">
        <v>339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864.8</v>
      </c>
      <c r="D28" s="137">
        <f>+'Ekamut-caxs'!D40</f>
        <v>701.4</v>
      </c>
      <c r="E28" s="135">
        <f t="shared" si="0"/>
        <v>-163.39999999999998</v>
      </c>
      <c r="F28" s="456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187</v>
      </c>
      <c r="D29" s="137">
        <f>+'Ekamut-caxs'!D41</f>
        <v>245.4</v>
      </c>
      <c r="E29" s="135">
        <f t="shared" si="0"/>
        <v>58.400000000000006</v>
      </c>
      <c r="F29" s="456" t="s">
        <v>339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9.1999999999999993</v>
      </c>
      <c r="D30" s="137">
        <f>+'Ekamut-caxs'!D42</f>
        <v>9.1999999999999993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18</v>
      </c>
      <c r="D31" s="137">
        <f>+'Ekamut-caxs'!D43</f>
        <v>18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152.39999999999998</v>
      </c>
      <c r="D32" s="137">
        <f>SUM(D33:D35)</f>
        <v>152.39999999999998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+'Ekamut-caxs'!B46</f>
        <v>րոպեավճար</v>
      </c>
      <c r="C34" s="125">
        <v>30</v>
      </c>
      <c r="D34" s="138">
        <f>+'Ekamut-caxs'!D46</f>
        <v>30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0" t="str">
        <f>+'Ekamut-caxs'!B47</f>
        <v>ինտերնետ կապ</v>
      </c>
      <c r="C35" s="125">
        <v>64.8</v>
      </c>
      <c r="D35" s="138">
        <f>+'Ekamut-caxs'!D47</f>
        <v>64.8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441</v>
      </c>
      <c r="D37" s="137">
        <f>+'Ekamut-caxs'!D49</f>
        <v>441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83.7</v>
      </c>
      <c r="D38" s="137">
        <f>+'Ekamut-caxs'!D50</f>
        <v>83.7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350</v>
      </c>
      <c r="D39" s="137">
        <f>+'Ekamut-caxs'!D51</f>
        <v>350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9.5" customHeight="1">
      <c r="A40" s="34">
        <f t="shared" si="4"/>
        <v>12</v>
      </c>
      <c r="B40" s="174" t="str">
        <f>+'Ekamut-caxs'!B52</f>
        <v>Ուսումնական նյութերի գծով</v>
      </c>
      <c r="C40" s="136">
        <v>200</v>
      </c>
      <c r="D40" s="137">
        <f>+'Ekamut-caxs'!D52</f>
        <v>300</v>
      </c>
      <c r="E40" s="135">
        <f t="shared" si="0"/>
        <v>100</v>
      </c>
      <c r="F40" s="456" t="s">
        <v>336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40</v>
      </c>
      <c r="D41" s="137">
        <f>+'Ekamut-caxs'!D53</f>
        <v>40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75</v>
      </c>
      <c r="D42" s="137">
        <f>+'Ekamut-caxs'!D54</f>
        <v>100</v>
      </c>
      <c r="E42" s="135">
        <f t="shared" si="0"/>
        <v>25</v>
      </c>
      <c r="F42" s="456" t="s">
        <v>339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600</v>
      </c>
      <c r="D43" s="137">
        <f>+'Ekamut-caxs'!D55</f>
        <v>600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9.5" customHeight="1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61</v>
      </c>
      <c r="D44" s="137">
        <f>+'Ekamut-caxs'!D56</f>
        <v>68</v>
      </c>
      <c r="E44" s="135">
        <f>D44-C44</f>
        <v>7</v>
      </c>
      <c r="F44" s="125" t="s">
        <v>340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24" hidden="1" customHeight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127</v>
      </c>
      <c r="D49" s="137">
        <f>+'Ekamut-caxs'!D61</f>
        <v>127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4" t="str">
        <f>+'Ekamut-caxs'!B65</f>
        <v>Վերապատրաստման գծով</v>
      </c>
      <c r="C53" s="134"/>
      <c r="D53" s="137">
        <f>+'Ekamut-caxs'!D65</f>
        <v>52.7</v>
      </c>
      <c r="E53" s="135">
        <f t="shared" si="5"/>
        <v>52.7</v>
      </c>
      <c r="F53" s="456" t="s">
        <v>341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22</v>
      </c>
      <c r="B54" s="174" t="str">
        <f>+'Ekamut-caxs'!B66</f>
        <v>Ծառերի էտման գծով</v>
      </c>
      <c r="C54" s="134">
        <v>60</v>
      </c>
      <c r="D54" s="137">
        <f>+'Ekamut-caxs'!D66</f>
        <v>60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23</v>
      </c>
      <c r="B55" s="174" t="str">
        <f>+'Ekamut-caxs'!B67</f>
        <v>Միջոցառումների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24</v>
      </c>
      <c r="B56" s="174" t="str">
        <f>+'Ekamut-caxs'!B68</f>
        <v>Արխիվային ծառայության գծով</v>
      </c>
      <c r="C56" s="134">
        <v>30</v>
      </c>
      <c r="D56" s="136">
        <f>+'Ekamut-caxs'!D68</f>
        <v>30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f t="shared" si="4"/>
        <v>25</v>
      </c>
      <c r="B57" s="174" t="str">
        <f>+'Ekamut-caxs'!B69</f>
        <v>Դուրսգրվող գույքի վերագնահատման գծով</v>
      </c>
      <c r="C57" s="134"/>
      <c r="D57" s="136">
        <f>+'Ekamut-caxs'!D69</f>
        <v>24</v>
      </c>
      <c r="E57" s="134">
        <f>D57-C57</f>
        <v>24</v>
      </c>
      <c r="F57" s="453" t="s">
        <v>337</v>
      </c>
    </row>
    <row r="58" spans="1:18" s="31" customFormat="1" ht="17.25">
      <c r="A58" s="34">
        <v>26</v>
      </c>
      <c r="B58" s="174" t="str">
        <f>+'Ekamut-caxs'!B70</f>
        <v>Կրակմարիչների լիցքավորում</v>
      </c>
      <c r="C58" s="134">
        <v>30</v>
      </c>
      <c r="D58" s="136">
        <f>+'Ekamut-caxs'!D70</f>
        <v>30</v>
      </c>
      <c r="E58" s="134">
        <f>D58-C58</f>
        <v>0</v>
      </c>
      <c r="F58" s="134"/>
    </row>
    <row r="59" spans="1:18" s="32" customFormat="1" ht="17.25">
      <c r="A59" s="34">
        <f t="shared" si="4"/>
        <v>27</v>
      </c>
      <c r="B59" s="174" t="str">
        <f>+'Ekamut-caxs'!B71</f>
        <v>Հիմնական միջոցների մաշվածության գծով, որից՝</v>
      </c>
      <c r="C59" s="134">
        <v>664</v>
      </c>
      <c r="D59" s="137">
        <f>+'Ekamut-caxs'!D71</f>
        <v>795</v>
      </c>
      <c r="E59" s="135">
        <f t="shared" si="5"/>
        <v>131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27.1</v>
      </c>
      <c r="B60" s="400" t="str">
        <f>+'Ekamut-caxs'!B72</f>
        <v>պայմանով (անհատույց) ստացված</v>
      </c>
      <c r="C60" s="127">
        <v>664</v>
      </c>
      <c r="D60" s="138">
        <f>+'Ekamut-caxs'!D72</f>
        <v>795</v>
      </c>
      <c r="E60" s="126">
        <f t="shared" si="5"/>
        <v>131</v>
      </c>
      <c r="F60" s="127"/>
      <c r="G60" s="77"/>
    </row>
    <row r="61" spans="1:18" s="32" customFormat="1" ht="17.25">
      <c r="A61" s="34">
        <f>+A59+1</f>
        <v>28</v>
      </c>
      <c r="B61" s="174" t="str">
        <f>+'Ekamut-caxs'!B73</f>
        <v xml:space="preserve">Չփոխհատուցվող հարկերի գծով </v>
      </c>
      <c r="C61" s="134">
        <v>10</v>
      </c>
      <c r="D61" s="137">
        <f>+'Ekamut-caxs'!D73</f>
        <v>10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29</v>
      </c>
      <c r="B62" s="174" t="str">
        <f>+'Ekamut-caxs'!B74</f>
        <v>Այլ ծախսերի գծով</v>
      </c>
      <c r="C62" s="134">
        <v>2565</v>
      </c>
      <c r="D62" s="137">
        <f>+'Ekamut-caxs'!D74</f>
        <v>0</v>
      </c>
      <c r="E62" s="135">
        <f t="shared" si="5"/>
        <v>-2565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76</v>
      </c>
      <c r="C63" s="173">
        <f>C6-C22</f>
        <v>0</v>
      </c>
      <c r="D63" s="142">
        <f>D6-D22</f>
        <v>1379.1999999999971</v>
      </c>
      <c r="E63" s="142">
        <f t="shared" si="0"/>
        <v>1379.1999999999971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71" t="str">
        <f>+'Ekamut-caxs'!D77</f>
        <v>Մարգարիտ Բադալյան</v>
      </c>
      <c r="E65" s="471"/>
      <c r="F65" s="63"/>
    </row>
    <row r="66" spans="1:6" s="10" customFormat="1" ht="9.75" customHeight="1">
      <c r="A66" s="58"/>
      <c r="B66" s="420"/>
      <c r="C66" s="87"/>
      <c r="D66" s="470" t="s">
        <v>5</v>
      </c>
      <c r="E66" s="470"/>
      <c r="F66" s="403"/>
    </row>
    <row r="67" spans="1:6" s="10" customFormat="1" ht="24.75" customHeight="1">
      <c r="A67" s="58"/>
      <c r="B67" s="419" t="s">
        <v>6</v>
      </c>
      <c r="C67" s="64"/>
      <c r="D67" s="471" t="str">
        <f>+'Ekamut-caxs'!D79</f>
        <v>Ռուզաննա Մկրտչյան</v>
      </c>
      <c r="E67" s="471"/>
      <c r="F67" s="63"/>
    </row>
    <row r="68" spans="1:6" s="10" customFormat="1" ht="11.25" customHeight="1">
      <c r="A68" s="58"/>
      <c r="B68" s="85"/>
      <c r="C68" s="87"/>
      <c r="D68" s="470" t="s">
        <v>5</v>
      </c>
      <c r="E68" s="470"/>
      <c r="F68" s="403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" zoomScaleSheetLayoutView="100" workbookViewId="0">
      <selection activeCell="F53" sqref="F53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76.4257812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9" t="s">
        <v>77</v>
      </c>
      <c r="B1" s="469"/>
      <c r="C1" s="469"/>
      <c r="D1" s="469"/>
      <c r="E1" s="469"/>
      <c r="F1" s="469"/>
    </row>
    <row r="2" spans="1:20" s="13" customFormat="1" ht="20.25">
      <c r="A2" s="465" t="str">
        <f>+'Ekamut-caxs'!A13:D13</f>
        <v xml:space="preserve">«Երևանի հ․18 մսուր-մանկապարտեզ» ՀՈԱԿ-ի </v>
      </c>
      <c r="B2" s="465"/>
      <c r="C2" s="465"/>
      <c r="D2" s="465"/>
      <c r="E2" s="465"/>
      <c r="F2" s="46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2" t="s">
        <v>289</v>
      </c>
      <c r="B3" s="472"/>
      <c r="C3" s="472"/>
      <c r="D3" s="472"/>
      <c r="E3" s="472"/>
      <c r="F3" s="47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6">
        <v>4230.8</v>
      </c>
      <c r="D6" s="128">
        <f>+C6</f>
        <v>4230.8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53949.1</v>
      </c>
      <c r="D7" s="133">
        <f>SUM(D8:D9,D12,D16:D21)</f>
        <v>49930.6</v>
      </c>
      <c r="E7" s="133">
        <f>D7-C7</f>
        <v>-4018.5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48544.9</v>
      </c>
      <c r="D8" s="132">
        <f>+'Dramakan hosqer'!C21</f>
        <v>45710.6</v>
      </c>
      <c r="E8" s="132">
        <f>D8-C8</f>
        <v>-2834.3000000000029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22.7</v>
      </c>
      <c r="E9" s="132">
        <f t="shared" ref="E9:E16" si="1">D9-C9</f>
        <v>22.7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hidden="1" customHeight="1">
      <c r="A10" s="351">
        <f>+A9+0.1</f>
        <v>2.1</v>
      </c>
      <c r="B10" s="352" t="str">
        <f>+'Dramakan hosqer'!B23</f>
        <v>վերապատրաստման գծով</v>
      </c>
      <c r="C10" s="353"/>
      <c r="D10" s="354">
        <f>+'Dramakan hosqer'!C23</f>
        <v>22.7</v>
      </c>
      <c r="E10" s="355">
        <f t="shared" si="1"/>
        <v>22.7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hidden="1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4669.2</v>
      </c>
      <c r="D12" s="132">
        <f>SUM(D13:D15)</f>
        <v>3397.2999999999997</v>
      </c>
      <c r="E12" s="132">
        <f t="shared" si="1"/>
        <v>-1271.9000000000001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2.1</v>
      </c>
      <c r="B13" s="352" t="str">
        <f>+'Dramakan hosqer'!B26</f>
        <v>կրթության առանձնահատուկ պայմանների կարիք ունեցող երեխաների գծով</v>
      </c>
      <c r="C13" s="353">
        <v>185.2</v>
      </c>
      <c r="D13" s="354">
        <f>+'Dramakan hosqer'!C26</f>
        <v>213.2</v>
      </c>
      <c r="E13" s="355">
        <f t="shared" si="1"/>
        <v>28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2.2000000000000002</v>
      </c>
      <c r="B14" s="352" t="str">
        <f>+'Dramakan hosqer'!B27</f>
        <v>զինծառայողների երեխաների գծով</v>
      </c>
      <c r="C14" s="353">
        <v>3914</v>
      </c>
      <c r="D14" s="354">
        <f>+'Dramakan hosqer'!C27</f>
        <v>2484.1</v>
      </c>
      <c r="E14" s="355">
        <f t="shared" si="1"/>
        <v>-1429.9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2.3000000000000003</v>
      </c>
      <c r="B15" s="352" t="str">
        <f>+'Dramakan hosqer'!B28</f>
        <v>հիմնական միջոցների ձեռքբերման գծով</v>
      </c>
      <c r="C15" s="353">
        <v>570</v>
      </c>
      <c r="D15" s="354">
        <f>+'Dramakan hosqer'!C28</f>
        <v>700</v>
      </c>
      <c r="E15" s="355">
        <f t="shared" si="1"/>
        <v>130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>
        <v>720</v>
      </c>
      <c r="D16" s="132">
        <f>+'Dramakan hosqer'!C29</f>
        <v>785</v>
      </c>
      <c r="E16" s="132">
        <f t="shared" si="1"/>
        <v>65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v>4</v>
      </c>
      <c r="B19" s="223" t="str">
        <f>+'Dramakan hosqer'!B32</f>
        <v>Դեբիտորական պարտքերից</v>
      </c>
      <c r="C19" s="131">
        <v>15</v>
      </c>
      <c r="D19" s="132">
        <f>+'Dramakan hosqer'!C32</f>
        <v>15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5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6</v>
      </c>
      <c r="B21" s="223" t="str">
        <f>+'Dramakan hosqer'!B34</f>
        <v>Այլ եկամուտներ /ջրի և էլ, էներգիայի սուբսիդիայի գծով/</v>
      </c>
      <c r="C21" s="131"/>
      <c r="D21" s="132"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51594.299999999996</v>
      </c>
      <c r="D22" s="133">
        <f>+D23+D66+D78</f>
        <v>52567.54</v>
      </c>
      <c r="E22" s="133">
        <f t="shared" si="0"/>
        <v>973.24000000000524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51024.299999999996</v>
      </c>
      <c r="D23" s="133">
        <f>SUM(D24,D27:D33,D37:D60,D64:D65)</f>
        <v>49440.74</v>
      </c>
      <c r="E23" s="133">
        <f t="shared" si="0"/>
        <v>-1583.5599999999977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39334.9</v>
      </c>
      <c r="D24" s="132">
        <f>+'Dramakan hosqer'!C37</f>
        <v>41189.199999999997</v>
      </c>
      <c r="E24" s="132">
        <f t="shared" si="0"/>
        <v>1854.2999999999956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540</v>
      </c>
      <c r="D25" s="353">
        <f>+'Dramakan hosqer'!C38</f>
        <v>590</v>
      </c>
      <c r="E25" s="355">
        <f t="shared" si="0"/>
        <v>50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2486</v>
      </c>
      <c r="E26" s="355">
        <f t="shared" si="0"/>
        <v>2486</v>
      </c>
      <c r="F26" s="454" t="s">
        <v>338</v>
      </c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7257.6</v>
      </c>
      <c r="D27" s="132">
        <f>+'Dramakan hosqer'!C40</f>
        <v>3669.3</v>
      </c>
      <c r="E27" s="132">
        <f t="shared" si="0"/>
        <v>-3588.3</v>
      </c>
      <c r="F27" s="455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611.6</v>
      </c>
      <c r="D28" s="132">
        <f>+'Dramakan hosqer'!C41</f>
        <v>653.29999999999995</v>
      </c>
      <c r="E28" s="132">
        <f t="shared" si="0"/>
        <v>41.699999999999932</v>
      </c>
      <c r="F28" s="456" t="s">
        <v>339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864.8</v>
      </c>
      <c r="D29" s="132">
        <f>+'Dramakan hosqer'!C42</f>
        <v>701.4</v>
      </c>
      <c r="E29" s="132">
        <f t="shared" si="0"/>
        <v>-163.39999999999998</v>
      </c>
      <c r="F29" s="456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182</v>
      </c>
      <c r="D30" s="132">
        <f>+'Dramakan hosqer'!C43</f>
        <v>245.4</v>
      </c>
      <c r="E30" s="132">
        <f t="shared" si="0"/>
        <v>63.400000000000006</v>
      </c>
      <c r="F30" s="456" t="s">
        <v>339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9.1999999999999993</v>
      </c>
      <c r="D31" s="132">
        <f>+'Dramakan hosqer'!C44</f>
        <v>9.1999999999999993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18</v>
      </c>
      <c r="D32" s="132">
        <f>+'Dramakan hosqer'!C45</f>
        <v>18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152.39999999999998</v>
      </c>
      <c r="D33" s="132">
        <f>SUM(D34:D36)</f>
        <v>152.39999999999998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30</v>
      </c>
      <c r="D35" s="354">
        <f>+'Dramakan hosqer'!C48</f>
        <v>30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64.8</v>
      </c>
      <c r="D36" s="354">
        <f>+'Dramakan hosqer'!C49</f>
        <v>64.8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441</v>
      </c>
      <c r="D38" s="132">
        <f>+'Dramakan hosqer'!C51</f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v>10</v>
      </c>
      <c r="B39" s="223" t="str">
        <f>+'Dramakan hosqer'!B52</f>
        <v>Գրասենյակային ապրանքների գծով</v>
      </c>
      <c r="C39" s="131">
        <v>83.7</v>
      </c>
      <c r="D39" s="132">
        <f>+'Dramakan hosqer'!C52</f>
        <v>83.7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ref="A40:A60" si="5">+A39+1</f>
        <v>11</v>
      </c>
      <c r="B40" s="223" t="str">
        <f>+'Dramakan hosqer'!B53</f>
        <v>Փոքրարժեք կամ արագամաշ առարկաների գծով</v>
      </c>
      <c r="C40" s="131">
        <v>350</v>
      </c>
      <c r="D40" s="132">
        <f>+'Dramakan hosqer'!C53</f>
        <v>350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200</v>
      </c>
      <c r="D41" s="132">
        <f>+'Dramakan hosqer'!C54</f>
        <v>300</v>
      </c>
      <c r="E41" s="132">
        <f t="shared" si="0"/>
        <v>100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40</v>
      </c>
      <c r="D42" s="132">
        <f>+'Dramakan hosqer'!C55</f>
        <v>40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>+A42+1</f>
        <v>14</v>
      </c>
      <c r="B43" s="223" t="str">
        <f>+'Dramakan hosqer'!B56</f>
        <v>Բուժ.ծառայության գծով</v>
      </c>
      <c r="C43" s="131">
        <v>75</v>
      </c>
      <c r="D43" s="132">
        <f>+'Dramakan hosqer'!C56</f>
        <v>100</v>
      </c>
      <c r="E43" s="132">
        <f t="shared" si="0"/>
        <v>25</v>
      </c>
      <c r="F43" s="456" t="s">
        <v>339</v>
      </c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600</v>
      </c>
      <c r="D44" s="132">
        <f>+'Dramakan hosqer'!C57</f>
        <v>600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61</v>
      </c>
      <c r="D45" s="132">
        <f>+'Dramakan hosqer'!C58</f>
        <v>68</v>
      </c>
      <c r="E45" s="132">
        <f t="shared" si="0"/>
        <v>7</v>
      </c>
      <c r="F45" s="457" t="s">
        <v>340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127</v>
      </c>
      <c r="D50" s="132">
        <f>+'Dramakan hosqer'!C63</f>
        <v>127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/>
      <c r="D54" s="132">
        <f>+'Dramakan hosqer'!C67</f>
        <v>52.7</v>
      </c>
      <c r="E54" s="132">
        <f t="shared" si="0"/>
        <v>52.7</v>
      </c>
      <c r="F54" s="456" t="s">
        <v>341</v>
      </c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v>22</v>
      </c>
      <c r="B55" s="223" t="str">
        <f>+'Dramakan hosqer'!B68</f>
        <v>Ծառերի էտման գծով</v>
      </c>
      <c r="C55" s="131">
        <v>60</v>
      </c>
      <c r="D55" s="132">
        <f>+'Dramakan hosqer'!C68</f>
        <v>60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23</v>
      </c>
      <c r="B56" s="223" t="str">
        <f>+'Dramakan hosqer'!B69</f>
        <v>Միջոցառումների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24</v>
      </c>
      <c r="B57" s="223" t="str">
        <f>+'Dramakan hosqer'!B70</f>
        <v>Արխիվային ծառայության գծով</v>
      </c>
      <c r="C57" s="131">
        <v>30</v>
      </c>
      <c r="D57" s="131">
        <f>+'Dramakan hosqer'!C70</f>
        <v>30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25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24</v>
      </c>
      <c r="E58" s="132">
        <f>D58-C58</f>
        <v>24</v>
      </c>
      <c r="F58" s="453" t="s">
        <v>337</v>
      </c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hosqer'!B72</f>
        <v>Կրակմարիչների լիցքավորում</v>
      </c>
      <c r="C59" s="131">
        <v>30</v>
      </c>
      <c r="D59" s="132">
        <f>+'Dramakan hosqer'!C72</f>
        <v>30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27</v>
      </c>
      <c r="B60" s="223" t="str">
        <f>+'Dramakan hosqer'!B73</f>
        <v>Հարկային պարտավորությունների գծով, այդ թվում՝</v>
      </c>
      <c r="C60" s="131">
        <f>SUM(C61:C63)</f>
        <v>10</v>
      </c>
      <c r="D60" s="132">
        <f>SUM(D61:D63)</f>
        <v>10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hidden="1" customHeight="1">
      <c r="A61" s="351">
        <f>+A60+0.1</f>
        <v>27.1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hidden="1" customHeight="1">
      <c r="A62" s="351">
        <f t="shared" ref="A62:A63" si="6">+A61+0.1</f>
        <v>27.200000000000003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si="6"/>
        <v>27.300000000000004</v>
      </c>
      <c r="B63" s="352" t="str">
        <f>+'Dramakan hosqer'!B76</f>
        <v xml:space="preserve">չփոխհատուցվող հարկերի գծով </v>
      </c>
      <c r="C63" s="353">
        <v>10</v>
      </c>
      <c r="D63" s="354">
        <f>+'Dramakan hosqer'!C76</f>
        <v>10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28</v>
      </c>
      <c r="B64" s="223" t="str">
        <f>+'Dramakan hosqer'!B77</f>
        <v>Կրեդիտորական պարտքի մարման գծով</v>
      </c>
      <c r="C64" s="131">
        <v>225.1</v>
      </c>
      <c r="D64" s="132">
        <f>+'Dramakan hosqer'!C77</f>
        <v>225.14000000000033</v>
      </c>
      <c r="E64" s="132">
        <f t="shared" si="0"/>
        <v>4.0000000000333102E-2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29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570</v>
      </c>
      <c r="D66" s="133">
        <f>+D67+D74</f>
        <v>830</v>
      </c>
      <c r="E66" s="133">
        <f t="shared" si="0"/>
        <v>260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570</v>
      </c>
      <c r="D67" s="132">
        <f>SUM(D68:D73)</f>
        <v>830</v>
      </c>
      <c r="E67" s="132">
        <f t="shared" si="0"/>
        <v>260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33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>
        <v>570</v>
      </c>
      <c r="D68" s="354">
        <f>+'Dramakan hosqer'!C81</f>
        <v>830</v>
      </c>
      <c r="E68" s="355">
        <f t="shared" ref="E68:E81" si="7">D68-C68</f>
        <v>260</v>
      </c>
      <c r="F68" s="356" t="s">
        <v>333</v>
      </c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hidden="1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/>
      <c r="D69" s="354">
        <f>+'Dramakan hosqer'!C82</f>
        <v>0</v>
      </c>
      <c r="E69" s="355">
        <f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hidden="1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/>
      <c r="D70" s="354">
        <f>+'Dramakan hosqer'!C83</f>
        <v>0</v>
      </c>
      <c r="E70" s="355">
        <f t="shared" si="7"/>
        <v>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hidden="1" customHeight="1">
      <c r="A71" s="351">
        <f t="shared" si="8"/>
        <v>1.4000000000000004</v>
      </c>
      <c r="B71" s="352" t="str">
        <f>+'Dramakan hosqer'!B84</f>
        <v>սպորտային գույք</v>
      </c>
      <c r="C71" s="353"/>
      <c r="D71" s="354">
        <f>+'Dramakan hosqer'!C84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hidden="1" customHeight="1">
      <c r="A73" s="351">
        <f t="shared" si="8"/>
        <v>1.6000000000000005</v>
      </c>
      <c r="B73" s="352">
        <f>+'Dramakan hosqer'!B86</f>
        <v>0</v>
      </c>
      <c r="C73" s="353"/>
      <c r="D73" s="354">
        <f>+'Dramakan hosqer'!C86</f>
        <v>0</v>
      </c>
      <c r="E73" s="355">
        <f>D73-C73</f>
        <v>0</v>
      </c>
      <c r="F73" s="356"/>
      <c r="G73" s="357" t="s">
        <v>119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 hidden="1">
      <c r="A74" s="38">
        <v>2</v>
      </c>
      <c r="B74" s="427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hidden="1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hidden="1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 hidden="1">
      <c r="A78" s="79" t="s">
        <v>55</v>
      </c>
      <c r="B78" s="382" t="s">
        <v>139</v>
      </c>
      <c r="C78" s="128">
        <f>SUM(C79:C80)</f>
        <v>0</v>
      </c>
      <c r="D78" s="133">
        <f>SUM(D79:D80)</f>
        <v>2296.8000000000002</v>
      </c>
      <c r="E78" s="133">
        <f t="shared" si="7"/>
        <v>2296.8000000000002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2296.8000000000002</v>
      </c>
      <c r="E79" s="131">
        <f>D79-C79</f>
        <v>2296.8000000000002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6585.6000000000058</v>
      </c>
      <c r="D81" s="133">
        <f>D6+D7-D22</f>
        <v>1593.8600000000006</v>
      </c>
      <c r="E81" s="133">
        <f t="shared" si="7"/>
        <v>-4991.7400000000052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74" t="str">
        <f>+'Ekamut-caxs'!D77</f>
        <v>Մարգարիտ Բադալյան</v>
      </c>
      <c r="E83" s="47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73" t="s">
        <v>90</v>
      </c>
      <c r="E84" s="47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71" t="str">
        <f>+'Ekamut-caxs'!D79</f>
        <v>Ռուզաննա Մկրտչյան</v>
      </c>
      <c r="E85" s="47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3" t="s">
        <v>90</v>
      </c>
      <c r="E86" s="47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F53" sqref="F5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5" t="s">
        <v>66</v>
      </c>
      <c r="B1" s="475"/>
      <c r="C1" s="475"/>
      <c r="D1" s="475"/>
      <c r="E1" s="47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6" t="str">
        <f>+'Ekamut-caxs'!A13:D13</f>
        <v xml:space="preserve">«Երևանի հ․18 մսուր-մանկապարտեզ» ՀՈԱԿ-ի </v>
      </c>
      <c r="B2" s="477"/>
      <c r="C2" s="477"/>
      <c r="D2" s="477"/>
      <c r="E2" s="47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8" t="s">
        <v>142</v>
      </c>
      <c r="B3" s="478"/>
      <c r="C3" s="478"/>
      <c r="D3" s="478"/>
      <c r="E3" s="47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9" t="s">
        <v>290</v>
      </c>
      <c r="B4" s="479"/>
      <c r="C4" s="479"/>
      <c r="D4" s="479"/>
      <c r="E4" s="47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0" t="s">
        <v>147</v>
      </c>
      <c r="B7" s="481"/>
      <c r="C7" s="48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68.7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>
      <c r="A15" s="99">
        <v>1.7</v>
      </c>
      <c r="B15" s="101"/>
      <c r="C15" s="99" t="s">
        <v>334</v>
      </c>
      <c r="D15" s="21">
        <v>15</v>
      </c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10.5</v>
      </c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43.2</v>
      </c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 hidden="1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68.7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0" t="s">
        <v>172</v>
      </c>
      <c r="B35" s="481"/>
      <c r="C35" s="48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17.170000000000002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41.56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16.059999999999999</v>
      </c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0.15</v>
      </c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117.2</v>
      </c>
      <c r="E43" s="21"/>
    </row>
    <row r="44" spans="1:22">
      <c r="A44" s="99">
        <v>1.9</v>
      </c>
      <c r="B44" s="101"/>
      <c r="C44" s="103" t="s">
        <v>61</v>
      </c>
      <c r="D44" s="21">
        <v>24</v>
      </c>
      <c r="E44" s="21"/>
    </row>
    <row r="45" spans="1:22">
      <c r="A45" s="104">
        <v>2</v>
      </c>
      <c r="B45" s="101"/>
      <c r="C45" s="103" t="s">
        <v>335</v>
      </c>
      <c r="D45" s="21">
        <v>9</v>
      </c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4578.3</v>
      </c>
      <c r="E54" s="21"/>
      <c r="F54" s="145">
        <f>SUM(D36:D53)</f>
        <v>225.14000000000001</v>
      </c>
      <c r="G54" s="145">
        <f>+D59-D54-F54</f>
        <v>3.1263880373444408E-13</v>
      </c>
    </row>
    <row r="55" spans="1:22" ht="27" customHeight="1">
      <c r="A55" s="99">
        <v>1.1000000000000001</v>
      </c>
      <c r="B55" s="129"/>
      <c r="C55" s="130" t="s">
        <v>178</v>
      </c>
      <c r="D55" s="104">
        <v>4578.3</v>
      </c>
      <c r="E55" s="21"/>
    </row>
    <row r="56" spans="1:22" ht="27" hidden="1">
      <c r="A56" s="99">
        <v>1.2</v>
      </c>
      <c r="B56" s="112"/>
      <c r="C56" s="99" t="s">
        <v>168</v>
      </c>
      <c r="D56" s="21"/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4803.4400000000005</v>
      </c>
      <c r="E59" s="116"/>
      <c r="F59" s="300">
        <f>+D59-D55</f>
        <v>225.14000000000033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4230.8</v>
      </c>
      <c r="D62" s="482" t="s">
        <v>175</v>
      </c>
      <c r="E62" s="48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4" t="str">
        <f>+'Ekamut-caxs'!D77</f>
        <v>Մարգարիտ Բադալյան</v>
      </c>
      <c r="E64" s="48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5" t="s">
        <v>90</v>
      </c>
      <c r="E65" s="48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4" t="str">
        <f>+'Ekamut-caxs'!D79</f>
        <v>Ռուզաննա Մկրտչյան</v>
      </c>
      <c r="E66" s="48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6" t="s">
        <v>90</v>
      </c>
      <c r="E67" s="48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9" zoomScaleSheetLayoutView="100" workbookViewId="0">
      <selection activeCell="F53" sqref="F53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</row>
    <row r="2" spans="1:13" s="234" customFormat="1" ht="21.75" customHeight="1">
      <c r="A2" s="488" t="str">
        <f>+'Ekamut-caxs'!A13</f>
        <v xml:space="preserve">«Երևանի հ․18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3" s="234" customFormat="1" ht="21" customHeight="1">
      <c r="A3" s="488" t="s">
        <v>91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</row>
    <row r="4" spans="1:13" ht="21" customHeight="1"/>
    <row r="5" spans="1:13" s="238" customFormat="1" ht="19.5" customHeight="1">
      <c r="A5" s="494" t="s">
        <v>112</v>
      </c>
      <c r="B5" s="494" t="s">
        <v>92</v>
      </c>
      <c r="C5" s="495" t="s">
        <v>93</v>
      </c>
      <c r="D5" s="495"/>
      <c r="E5" s="495"/>
      <c r="F5" s="495"/>
      <c r="G5" s="495" t="s">
        <v>94</v>
      </c>
      <c r="H5" s="495"/>
      <c r="I5" s="495"/>
      <c r="J5" s="495"/>
      <c r="K5" s="495" t="s">
        <v>132</v>
      </c>
      <c r="L5" s="495"/>
      <c r="M5" s="495"/>
    </row>
    <row r="6" spans="1:13" s="240" customFormat="1" ht="51" customHeight="1">
      <c r="A6" s="494"/>
      <c r="B6" s="494"/>
      <c r="C6" s="239" t="s">
        <v>226</v>
      </c>
      <c r="D6" s="239" t="s">
        <v>212</v>
      </c>
      <c r="E6" s="239" t="s">
        <v>300</v>
      </c>
      <c r="F6" s="239" t="s">
        <v>301</v>
      </c>
      <c r="G6" s="239" t="s">
        <v>227</v>
      </c>
      <c r="H6" s="239" t="s">
        <v>212</v>
      </c>
      <c r="I6" s="239" t="s">
        <v>302</v>
      </c>
      <c r="J6" s="239" t="s">
        <v>301</v>
      </c>
      <c r="K6" s="239" t="s">
        <v>226</v>
      </c>
      <c r="L6" s="239" t="s">
        <v>300</v>
      </c>
      <c r="M6" s="239" t="s">
        <v>301</v>
      </c>
    </row>
    <row r="7" spans="1:13" ht="19.5" customHeight="1">
      <c r="A7" s="241">
        <v>1</v>
      </c>
      <c r="B7" s="242" t="s">
        <v>95</v>
      </c>
      <c r="C7" s="444">
        <v>750</v>
      </c>
      <c r="D7" s="243">
        <v>107775</v>
      </c>
      <c r="E7" s="245">
        <v>979</v>
      </c>
      <c r="F7" s="245">
        <f>IF((E7&lt;10000), E7*143.7, E7*107.1)</f>
        <v>140682.29999999999</v>
      </c>
      <c r="G7" s="445">
        <v>1266</v>
      </c>
      <c r="H7" s="446">
        <v>66206</v>
      </c>
      <c r="I7" s="244">
        <v>1068</v>
      </c>
      <c r="J7" s="245">
        <v>55676.6</v>
      </c>
      <c r="K7" s="445">
        <v>51</v>
      </c>
      <c r="L7" s="244">
        <v>60</v>
      </c>
      <c r="M7" s="245">
        <f t="shared" ref="M7:M18" si="0">+L7*200.47</f>
        <v>12028.2</v>
      </c>
    </row>
    <row r="8" spans="1:13" ht="19.5" customHeight="1">
      <c r="A8" s="241">
        <v>2</v>
      </c>
      <c r="B8" s="242" t="s">
        <v>96</v>
      </c>
      <c r="C8" s="445">
        <v>627</v>
      </c>
      <c r="D8" s="446">
        <v>90100</v>
      </c>
      <c r="E8" s="245">
        <v>912</v>
      </c>
      <c r="F8" s="245">
        <f t="shared" ref="F8:F18" si="1">IF((E8&lt;10000), E8*143.7, E8*107.1)</f>
        <v>131054.39999999999</v>
      </c>
      <c r="G8" s="445">
        <v>1350</v>
      </c>
      <c r="H8" s="446">
        <v>70808</v>
      </c>
      <c r="I8" s="244">
        <v>1122</v>
      </c>
      <c r="J8" s="245">
        <v>58744.6</v>
      </c>
      <c r="K8" s="445">
        <v>54</v>
      </c>
      <c r="L8" s="244">
        <v>77</v>
      </c>
      <c r="M8" s="245">
        <f t="shared" si="0"/>
        <v>15436.19</v>
      </c>
    </row>
    <row r="9" spans="1:13" ht="19.5" customHeight="1">
      <c r="A9" s="241">
        <v>3</v>
      </c>
      <c r="B9" s="242" t="s">
        <v>97</v>
      </c>
      <c r="C9" s="445">
        <v>550</v>
      </c>
      <c r="D9" s="446">
        <v>79035</v>
      </c>
      <c r="E9" s="245">
        <v>454</v>
      </c>
      <c r="F9" s="245">
        <f t="shared" si="1"/>
        <v>65239.799999999996</v>
      </c>
      <c r="G9" s="445">
        <v>1272</v>
      </c>
      <c r="H9" s="446">
        <v>66767</v>
      </c>
      <c r="I9" s="244">
        <v>1314</v>
      </c>
      <c r="J9" s="245">
        <v>68832.7</v>
      </c>
      <c r="K9" s="445">
        <v>81</v>
      </c>
      <c r="L9" s="244">
        <v>123</v>
      </c>
      <c r="M9" s="245">
        <f t="shared" si="0"/>
        <v>24657.81</v>
      </c>
    </row>
    <row r="10" spans="1:13" ht="19.5" customHeight="1">
      <c r="A10" s="241">
        <v>4</v>
      </c>
      <c r="B10" s="242" t="s">
        <v>98</v>
      </c>
      <c r="C10" s="445">
        <v>141</v>
      </c>
      <c r="D10" s="446">
        <v>20263</v>
      </c>
      <c r="E10" s="245">
        <v>215</v>
      </c>
      <c r="F10" s="245">
        <f t="shared" si="1"/>
        <v>30895.499999999996</v>
      </c>
      <c r="G10" s="445">
        <v>1182</v>
      </c>
      <c r="H10" s="446">
        <v>61893</v>
      </c>
      <c r="I10" s="244">
        <v>996</v>
      </c>
      <c r="J10" s="245">
        <v>52246.1</v>
      </c>
      <c r="K10" s="445">
        <v>57</v>
      </c>
      <c r="L10" s="244">
        <v>129</v>
      </c>
      <c r="M10" s="245">
        <f t="shared" si="0"/>
        <v>25860.63</v>
      </c>
    </row>
    <row r="11" spans="1:13" ht="19.5" customHeight="1">
      <c r="A11" s="241">
        <v>5</v>
      </c>
      <c r="B11" s="242" t="s">
        <v>99</v>
      </c>
      <c r="C11" s="447">
        <v>100</v>
      </c>
      <c r="D11" s="246">
        <v>14370</v>
      </c>
      <c r="E11" s="245">
        <v>105</v>
      </c>
      <c r="F11" s="245">
        <f t="shared" si="1"/>
        <v>15088.499999999998</v>
      </c>
      <c r="G11" s="445">
        <v>1242</v>
      </c>
      <c r="H11" s="446">
        <v>65162</v>
      </c>
      <c r="I11" s="244">
        <v>1212</v>
      </c>
      <c r="J11" s="245">
        <v>63317.8</v>
      </c>
      <c r="K11" s="445">
        <v>78</v>
      </c>
      <c r="L11" s="244">
        <v>115</v>
      </c>
      <c r="M11" s="245">
        <f t="shared" si="0"/>
        <v>23054.05</v>
      </c>
    </row>
    <row r="12" spans="1:13" ht="19.5" customHeight="1">
      <c r="A12" s="241">
        <v>6</v>
      </c>
      <c r="B12" s="242" t="s">
        <v>100</v>
      </c>
      <c r="C12" s="447">
        <v>85</v>
      </c>
      <c r="D12" s="246">
        <v>12215</v>
      </c>
      <c r="E12" s="245">
        <v>120</v>
      </c>
      <c r="F12" s="245">
        <f t="shared" si="1"/>
        <v>17244</v>
      </c>
      <c r="G12" s="445">
        <v>1446</v>
      </c>
      <c r="H12" s="446">
        <v>75292</v>
      </c>
      <c r="I12" s="244">
        <v>1752</v>
      </c>
      <c r="J12" s="245">
        <v>90277</v>
      </c>
      <c r="K12" s="445">
        <v>100</v>
      </c>
      <c r="L12" s="244">
        <v>79</v>
      </c>
      <c r="M12" s="245">
        <f t="shared" si="0"/>
        <v>15837.13</v>
      </c>
    </row>
    <row r="13" spans="1:13" ht="19.5" customHeight="1">
      <c r="A13" s="241">
        <v>7</v>
      </c>
      <c r="B13" s="242" t="s">
        <v>101</v>
      </c>
      <c r="C13" s="447">
        <v>87</v>
      </c>
      <c r="D13" s="246">
        <v>12502</v>
      </c>
      <c r="E13" s="245">
        <v>54</v>
      </c>
      <c r="F13" s="245">
        <f t="shared" si="1"/>
        <v>7759.7999999999993</v>
      </c>
      <c r="G13" s="445">
        <v>1608</v>
      </c>
      <c r="H13" s="446">
        <v>83056</v>
      </c>
      <c r="I13" s="244">
        <v>1578</v>
      </c>
      <c r="J13" s="245">
        <v>81271.399999999994</v>
      </c>
      <c r="K13" s="445">
        <v>34</v>
      </c>
      <c r="L13" s="244">
        <v>105</v>
      </c>
      <c r="M13" s="245">
        <f>+L13*200.47</f>
        <v>21049.35</v>
      </c>
    </row>
    <row r="14" spans="1:13" ht="19.5" customHeight="1">
      <c r="A14" s="241">
        <v>8</v>
      </c>
      <c r="B14" s="247" t="s">
        <v>102</v>
      </c>
      <c r="C14" s="447">
        <v>86</v>
      </c>
      <c r="D14" s="246">
        <v>12358</v>
      </c>
      <c r="E14" s="245">
        <v>4</v>
      </c>
      <c r="F14" s="245">
        <f t="shared" si="1"/>
        <v>574.79999999999995</v>
      </c>
      <c r="G14" s="445">
        <v>1872</v>
      </c>
      <c r="H14" s="446">
        <v>96155</v>
      </c>
      <c r="I14" s="244">
        <v>636</v>
      </c>
      <c r="J14" s="245">
        <v>31253.3</v>
      </c>
      <c r="K14" s="445">
        <v>94</v>
      </c>
      <c r="L14" s="244">
        <v>115</v>
      </c>
      <c r="M14" s="245">
        <f t="shared" si="0"/>
        <v>23054.05</v>
      </c>
    </row>
    <row r="15" spans="1:13" ht="19.5" customHeight="1">
      <c r="A15" s="241">
        <v>9</v>
      </c>
      <c r="B15" s="247" t="s">
        <v>103</v>
      </c>
      <c r="C15" s="447">
        <v>99</v>
      </c>
      <c r="D15" s="246">
        <v>14226</v>
      </c>
      <c r="E15" s="245">
        <v>3</v>
      </c>
      <c r="F15" s="245">
        <f t="shared" si="1"/>
        <v>431.09999999999997</v>
      </c>
      <c r="G15" s="445">
        <v>1266</v>
      </c>
      <c r="H15" s="446">
        <v>65006</v>
      </c>
      <c r="I15" s="244">
        <v>684</v>
      </c>
      <c r="J15" s="245">
        <v>34780.300000000003</v>
      </c>
      <c r="K15" s="445">
        <v>79</v>
      </c>
      <c r="L15" s="244">
        <v>184</v>
      </c>
      <c r="M15" s="245">
        <f t="shared" si="0"/>
        <v>36886.480000000003</v>
      </c>
    </row>
    <row r="16" spans="1:13" ht="19.5" customHeight="1">
      <c r="A16" s="241">
        <v>10</v>
      </c>
      <c r="B16" s="247" t="s">
        <v>104</v>
      </c>
      <c r="C16" s="447">
        <v>257</v>
      </c>
      <c r="D16" s="246">
        <v>36931</v>
      </c>
      <c r="E16" s="245">
        <v>75</v>
      </c>
      <c r="F16" s="245">
        <f t="shared" si="1"/>
        <v>10777.5</v>
      </c>
      <c r="G16" s="445">
        <v>1242</v>
      </c>
      <c r="H16" s="446">
        <v>65162</v>
      </c>
      <c r="I16" s="244">
        <v>666</v>
      </c>
      <c r="J16" s="245">
        <v>34357.699999999997</v>
      </c>
      <c r="K16" s="445">
        <v>75</v>
      </c>
      <c r="L16" s="244">
        <v>81</v>
      </c>
      <c r="M16" s="245">
        <f t="shared" si="0"/>
        <v>16238.07</v>
      </c>
    </row>
    <row r="17" spans="1:13" ht="19.5" customHeight="1">
      <c r="A17" s="241">
        <v>11</v>
      </c>
      <c r="B17" s="247" t="s">
        <v>105</v>
      </c>
      <c r="C17" s="448">
        <v>599</v>
      </c>
      <c r="D17" s="245">
        <v>86076</v>
      </c>
      <c r="E17" s="245">
        <f>+C7</f>
        <v>750</v>
      </c>
      <c r="F17" s="245">
        <f t="shared" si="1"/>
        <v>107774.99999999999</v>
      </c>
      <c r="G17" s="449">
        <v>1248</v>
      </c>
      <c r="H17" s="450">
        <v>65243</v>
      </c>
      <c r="I17" s="244">
        <f>+G7</f>
        <v>1266</v>
      </c>
      <c r="J17" s="245">
        <f t="shared" ref="J17:J18" si="2">+I17*53.48</f>
        <v>67705.679999999993</v>
      </c>
      <c r="K17" s="449">
        <v>100</v>
      </c>
      <c r="L17" s="244">
        <f>+K7</f>
        <v>51</v>
      </c>
      <c r="M17" s="245">
        <f t="shared" si="0"/>
        <v>10223.969999999999</v>
      </c>
    </row>
    <row r="18" spans="1:13" ht="19.5" customHeight="1">
      <c r="A18" s="241">
        <v>12</v>
      </c>
      <c r="B18" s="247" t="s">
        <v>106</v>
      </c>
      <c r="C18" s="448">
        <v>875</v>
      </c>
      <c r="D18" s="245">
        <v>125737</v>
      </c>
      <c r="E18" s="245">
        <f>+C18</f>
        <v>875</v>
      </c>
      <c r="F18" s="245">
        <f t="shared" si="1"/>
        <v>125737.49999999999</v>
      </c>
      <c r="G18" s="449">
        <v>1176</v>
      </c>
      <c r="H18" s="450">
        <v>61512</v>
      </c>
      <c r="I18" s="244">
        <f>+G18</f>
        <v>1176</v>
      </c>
      <c r="J18" s="245">
        <f t="shared" si="2"/>
        <v>62892.479999999996</v>
      </c>
      <c r="K18" s="449">
        <v>105</v>
      </c>
      <c r="L18" s="244">
        <f>+K18</f>
        <v>105</v>
      </c>
      <c r="M18" s="245">
        <f t="shared" si="0"/>
        <v>21049.35</v>
      </c>
    </row>
    <row r="19" spans="1:13" ht="32.25" customHeight="1" thickBot="1">
      <c r="A19" s="249"/>
      <c r="B19" s="237" t="s">
        <v>88</v>
      </c>
      <c r="C19" s="250">
        <f t="shared" ref="C19:E19" si="3">SUM(C7:C18)</f>
        <v>4256</v>
      </c>
      <c r="D19" s="251">
        <f t="shared" si="3"/>
        <v>611588</v>
      </c>
      <c r="E19" s="250">
        <f t="shared" si="3"/>
        <v>4546</v>
      </c>
      <c r="F19" s="251">
        <f>SUM(F7:F18)</f>
        <v>653260.19999999984</v>
      </c>
      <c r="G19" s="250">
        <f>SUM(G7:G18)</f>
        <v>16170</v>
      </c>
      <c r="H19" s="251">
        <f>SUM(H7:H18)</f>
        <v>842262</v>
      </c>
      <c r="I19" s="250">
        <f>SUM(I7:I18)</f>
        <v>13470</v>
      </c>
      <c r="J19" s="251">
        <f>SUM(J7:J18)</f>
        <v>701355.65999999992</v>
      </c>
      <c r="K19" s="451">
        <f t="shared" ref="K19" si="4">SUM(K7:K18)</f>
        <v>908</v>
      </c>
      <c r="L19" s="250">
        <f>SUM(L7:L18)</f>
        <v>1224</v>
      </c>
      <c r="M19" s="251">
        <f>SUM(M7:M18)</f>
        <v>245375.28000000003</v>
      </c>
    </row>
    <row r="20" spans="1:13" ht="21.75" customHeight="1">
      <c r="B20" s="252"/>
      <c r="C20" s="253"/>
      <c r="D20" s="254"/>
      <c r="E20" s="253"/>
      <c r="F20" s="254">
        <f>ROUND(F19/1000,1)</f>
        <v>653.29999999999995</v>
      </c>
      <c r="G20" s="253"/>
      <c r="H20" s="254"/>
      <c r="I20" s="253"/>
      <c r="J20" s="254">
        <f>ROUND(J19/1000,1)</f>
        <v>701.4</v>
      </c>
      <c r="K20" s="253"/>
      <c r="L20" s="253"/>
      <c r="M20" s="254">
        <f>ROUND(M19/1000,1)</f>
        <v>245.4</v>
      </c>
    </row>
    <row r="21" spans="1:13" ht="33.75" customHeight="1" thickBot="1">
      <c r="B21" s="492" t="s">
        <v>228</v>
      </c>
      <c r="C21" s="492"/>
      <c r="D21" s="492"/>
      <c r="E21" s="255"/>
      <c r="F21" s="256"/>
      <c r="H21" s="255"/>
      <c r="M21" s="254"/>
    </row>
    <row r="22" spans="1:13" s="234" customFormat="1" ht="49.5" customHeight="1">
      <c r="A22" s="257"/>
      <c r="B22" s="258" t="s">
        <v>136</v>
      </c>
      <c r="C22" s="259" t="s">
        <v>137</v>
      </c>
      <c r="D22" s="259" t="s">
        <v>229</v>
      </c>
      <c r="E22" s="259" t="s">
        <v>229</v>
      </c>
      <c r="F22" s="260" t="s">
        <v>229</v>
      </c>
      <c r="G22" s="259" t="s">
        <v>137</v>
      </c>
      <c r="H22" s="259" t="s">
        <v>229</v>
      </c>
      <c r="I22" s="259" t="s">
        <v>229</v>
      </c>
      <c r="J22" s="261" t="s">
        <v>229</v>
      </c>
      <c r="K22" s="259" t="s">
        <v>137</v>
      </c>
      <c r="L22" s="259" t="s">
        <v>229</v>
      </c>
      <c r="M22" s="262" t="s">
        <v>229</v>
      </c>
    </row>
    <row r="23" spans="1:13" ht="23.25" customHeight="1">
      <c r="A23" s="263">
        <v>1</v>
      </c>
      <c r="B23" s="264"/>
      <c r="C23" s="248"/>
      <c r="D23" s="248" t="s">
        <v>229</v>
      </c>
      <c r="E23" s="248" t="s">
        <v>229</v>
      </c>
      <c r="F23" s="265"/>
      <c r="G23" s="266"/>
      <c r="H23" s="248" t="s">
        <v>229</v>
      </c>
      <c r="I23" s="248" t="s">
        <v>229</v>
      </c>
      <c r="J23" s="267"/>
      <c r="K23" s="266"/>
      <c r="L23" s="248" t="s">
        <v>229</v>
      </c>
      <c r="M23" s="268"/>
    </row>
    <row r="24" spans="1:13" ht="23.25" customHeight="1">
      <c r="A24" s="263">
        <v>2</v>
      </c>
      <c r="B24" s="264"/>
      <c r="C24" s="248"/>
      <c r="D24" s="248" t="s">
        <v>229</v>
      </c>
      <c r="E24" s="248" t="s">
        <v>229</v>
      </c>
      <c r="F24" s="265"/>
      <c r="G24" s="266"/>
      <c r="H24" s="248" t="s">
        <v>229</v>
      </c>
      <c r="I24" s="248" t="s">
        <v>229</v>
      </c>
      <c r="J24" s="267"/>
      <c r="K24" s="266"/>
      <c r="L24" s="248" t="s">
        <v>229</v>
      </c>
      <c r="M24" s="268"/>
    </row>
    <row r="25" spans="1:13" s="240" customFormat="1" ht="23.25" customHeight="1">
      <c r="A25" s="269">
        <v>3</v>
      </c>
      <c r="B25" s="270"/>
      <c r="C25" s="271"/>
      <c r="D25" s="271" t="s">
        <v>229</v>
      </c>
      <c r="E25" s="271" t="s">
        <v>229</v>
      </c>
      <c r="F25" s="272"/>
      <c r="G25" s="273"/>
      <c r="H25" s="271" t="s">
        <v>229</v>
      </c>
      <c r="I25" s="271" t="s">
        <v>229</v>
      </c>
      <c r="J25" s="272"/>
      <c r="K25" s="273"/>
      <c r="L25" s="271" t="s">
        <v>229</v>
      </c>
      <c r="M25" s="274"/>
    </row>
    <row r="26" spans="1:13" s="234" customFormat="1" ht="24" customHeight="1">
      <c r="A26" s="275"/>
      <c r="B26" s="276" t="s">
        <v>68</v>
      </c>
      <c r="C26" s="251" t="s">
        <v>229</v>
      </c>
      <c r="D26" s="251" t="s">
        <v>229</v>
      </c>
      <c r="E26" s="251" t="s">
        <v>229</v>
      </c>
      <c r="F26" s="277">
        <f>SUM(F23:F25)</f>
        <v>0</v>
      </c>
      <c r="G26" s="278" t="s">
        <v>229</v>
      </c>
      <c r="H26" s="251" t="s">
        <v>229</v>
      </c>
      <c r="I26" s="251" t="s">
        <v>229</v>
      </c>
      <c r="J26" s="277">
        <f>SUM(J23:J25)</f>
        <v>0</v>
      </c>
      <c r="K26" s="278" t="s">
        <v>229</v>
      </c>
      <c r="L26" s="251" t="s">
        <v>229</v>
      </c>
      <c r="M26" s="279">
        <f>SUM(M23:M25)</f>
        <v>0</v>
      </c>
    </row>
    <row r="27" spans="1:13" s="234" customFormat="1" ht="27" customHeight="1" thickBot="1">
      <c r="A27" s="280"/>
      <c r="B27" s="281" t="s">
        <v>230</v>
      </c>
      <c r="C27" s="282"/>
      <c r="D27" s="282" t="s">
        <v>229</v>
      </c>
      <c r="E27" s="282" t="s">
        <v>229</v>
      </c>
      <c r="F27" s="283">
        <f>+F20-F26</f>
        <v>653.29999999999995</v>
      </c>
      <c r="G27" s="284" t="s">
        <v>229</v>
      </c>
      <c r="H27" s="282" t="s">
        <v>229</v>
      </c>
      <c r="I27" s="282" t="s">
        <v>229</v>
      </c>
      <c r="J27" s="283">
        <f>J20-J26</f>
        <v>701.4</v>
      </c>
      <c r="K27" s="284" t="s">
        <v>229</v>
      </c>
      <c r="L27" s="282" t="s">
        <v>229</v>
      </c>
      <c r="M27" s="285">
        <f>M20-M26</f>
        <v>245.4</v>
      </c>
    </row>
    <row r="28" spans="1:13" s="234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4" customFormat="1" ht="20.25" customHeight="1">
      <c r="B29" s="286"/>
      <c r="F29" s="254"/>
      <c r="M29" s="254"/>
    </row>
    <row r="30" spans="1:13" s="252" customFormat="1" ht="25.5" customHeight="1">
      <c r="B30" s="235"/>
      <c r="C30" s="488" t="s">
        <v>2</v>
      </c>
      <c r="D30" s="488"/>
      <c r="E30" s="235"/>
      <c r="F30" s="235"/>
      <c r="G30" s="493"/>
      <c r="H30" s="493"/>
      <c r="I30" s="290"/>
      <c r="J30" s="490" t="str">
        <f>+'Ekamut-caxs'!D77</f>
        <v>Մարգարիտ Բադալյան</v>
      </c>
      <c r="K30" s="490"/>
      <c r="M30" s="256"/>
    </row>
    <row r="31" spans="1:13" s="234" customFormat="1">
      <c r="C31" s="291"/>
      <c r="D31" s="291"/>
      <c r="E31" s="292"/>
      <c r="F31" s="292"/>
      <c r="G31" s="491" t="s">
        <v>89</v>
      </c>
      <c r="H31" s="491"/>
      <c r="I31" s="293"/>
      <c r="J31" s="491" t="s">
        <v>107</v>
      </c>
      <c r="K31" s="491"/>
    </row>
    <row r="32" spans="1:13" s="252" customFormat="1" ht="23.25" customHeight="1">
      <c r="B32" s="235"/>
      <c r="C32" s="294" t="s">
        <v>6</v>
      </c>
      <c r="D32" s="294"/>
      <c r="E32" s="235"/>
      <c r="F32" s="235"/>
      <c r="G32" s="490"/>
      <c r="H32" s="490"/>
      <c r="I32" s="295"/>
      <c r="J32" s="490" t="str">
        <f>+'Ekamut-caxs'!D79</f>
        <v>Ռուզաննա Մկրտչյան</v>
      </c>
      <c r="K32" s="490"/>
    </row>
    <row r="33" spans="3:13" s="234" customFormat="1">
      <c r="C33" s="255"/>
      <c r="D33" s="255"/>
      <c r="G33" s="491" t="s">
        <v>89</v>
      </c>
      <c r="H33" s="491"/>
      <c r="I33" s="293"/>
      <c r="J33" s="491" t="s">
        <v>107</v>
      </c>
      <c r="K33" s="491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231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87" t="s">
        <v>203</v>
      </c>
      <c r="J36" s="487"/>
      <c r="K36" s="299"/>
      <c r="L36" s="487" t="s">
        <v>232</v>
      </c>
      <c r="M36" s="487"/>
    </row>
    <row r="37" spans="3:13">
      <c r="C37" s="297"/>
      <c r="D37" s="297"/>
      <c r="E37" s="487" t="s">
        <v>202</v>
      </c>
      <c r="F37" s="487"/>
      <c r="I37" s="487"/>
      <c r="J37" s="487"/>
      <c r="K37" s="299"/>
      <c r="L37" s="487"/>
      <c r="M37" s="487"/>
    </row>
    <row r="38" spans="3:13">
      <c r="C38" s="297"/>
      <c r="D38" s="297"/>
      <c r="E38" s="487"/>
      <c r="F38" s="487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53" sqref="F5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</row>
    <row r="2" spans="1:17" s="12" customFormat="1" ht="20.25">
      <c r="A2" s="465" t="str">
        <f>+'Ekamut-caxs'!A13</f>
        <v xml:space="preserve">«Երևանի հ․18 մսուր-մանկապարտեզ»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</row>
    <row r="3" spans="1:17" ht="17.25">
      <c r="A3" s="478" t="s">
        <v>292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184"/>
      <c r="P3" s="184"/>
      <c r="Q3" s="184"/>
    </row>
    <row r="4" spans="1:17" ht="16.5">
      <c r="N4" s="196" t="s">
        <v>0</v>
      </c>
    </row>
    <row r="5" spans="1:17" ht="13.5" customHeight="1">
      <c r="A5" s="502" t="s">
        <v>140</v>
      </c>
      <c r="B5" s="502" t="s">
        <v>67</v>
      </c>
      <c r="C5" s="340"/>
      <c r="D5" s="503" t="s">
        <v>261</v>
      </c>
      <c r="E5" s="504"/>
      <c r="F5" s="504"/>
      <c r="G5" s="504"/>
      <c r="H5" s="504"/>
      <c r="I5" s="504"/>
      <c r="J5" s="504"/>
      <c r="K5" s="504"/>
      <c r="L5" s="504"/>
      <c r="M5" s="505"/>
      <c r="N5" s="501" t="s">
        <v>141</v>
      </c>
    </row>
    <row r="6" spans="1:17" ht="106.5" customHeight="1">
      <c r="A6" s="502"/>
      <c r="B6" s="502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324</v>
      </c>
      <c r="M6" s="103" t="s">
        <v>260</v>
      </c>
      <c r="N6" s="501"/>
    </row>
    <row r="7" spans="1:17" ht="27.75" customHeight="1">
      <c r="A7" s="147">
        <v>1</v>
      </c>
      <c r="B7" s="176" t="s">
        <v>188</v>
      </c>
      <c r="C7" s="177">
        <v>32266.7</v>
      </c>
      <c r="D7" s="177">
        <v>6215</v>
      </c>
      <c r="E7" s="177"/>
      <c r="F7" s="177">
        <f>IF(E7&gt;0,C16, 0)</f>
        <v>0</v>
      </c>
      <c r="G7" s="177">
        <v>124</v>
      </c>
      <c r="H7" s="228"/>
      <c r="I7" s="177"/>
      <c r="J7" s="228">
        <v>97.5</v>
      </c>
      <c r="K7" s="177"/>
      <c r="L7" s="177">
        <v>2486</v>
      </c>
      <c r="M7" s="177"/>
      <c r="N7" s="178">
        <f>ROUND(SUM(C7:M7),1)</f>
        <v>41189.199999999997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41189.199999999997</v>
      </c>
    </row>
    <row r="10" spans="1:17" s="149" customFormat="1" ht="18.75" customHeight="1">
      <c r="B10" s="233">
        <v>3107.5</v>
      </c>
      <c r="C10" s="151">
        <f>+B10*2</f>
        <v>6215</v>
      </c>
      <c r="D10" s="151"/>
      <c r="E10" s="152"/>
      <c r="F10" s="152"/>
      <c r="G10" s="152"/>
      <c r="H10" s="232"/>
      <c r="I10" s="153"/>
      <c r="J10" s="154"/>
      <c r="K10" s="153"/>
      <c r="L10" s="460">
        <v>3107.5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8"/>
      <c r="L11" s="508"/>
      <c r="M11" s="508"/>
      <c r="N11" s="160"/>
    </row>
    <row r="12" spans="1:17" s="149" customFormat="1" ht="69" customHeight="1">
      <c r="B12" s="498" t="s">
        <v>196</v>
      </c>
      <c r="C12" s="499"/>
      <c r="D12" s="159"/>
      <c r="G12" s="123"/>
      <c r="H12" s="123"/>
      <c r="I12" s="498" t="s">
        <v>197</v>
      </c>
      <c r="J12" s="499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9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09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6"/>
      <c r="E18" s="496"/>
      <c r="F18" s="206"/>
      <c r="G18" s="206"/>
      <c r="H18" s="506" t="str">
        <f>+'Ekamut-caxs'!D77</f>
        <v>Մարգարիտ Բադալյան</v>
      </c>
      <c r="I18" s="506"/>
      <c r="J18" s="506"/>
      <c r="K18" s="169"/>
      <c r="L18" s="169"/>
    </row>
    <row r="19" spans="2:12" s="170" customFormat="1" ht="17.25" customHeight="1">
      <c r="B19" s="207"/>
      <c r="C19" s="208"/>
      <c r="D19" s="497" t="s">
        <v>89</v>
      </c>
      <c r="E19" s="497"/>
      <c r="F19" s="209"/>
      <c r="G19" s="210"/>
      <c r="H19" s="507" t="s">
        <v>90</v>
      </c>
      <c r="I19" s="507"/>
      <c r="J19" s="507"/>
      <c r="K19" s="171"/>
      <c r="L19" s="171"/>
    </row>
    <row r="20" spans="2:12" s="168" customFormat="1" ht="24.75" customHeight="1">
      <c r="B20" s="211" t="s">
        <v>6</v>
      </c>
      <c r="C20" s="205"/>
      <c r="D20" s="496"/>
      <c r="E20" s="496"/>
      <c r="F20" s="212"/>
      <c r="G20" s="212"/>
      <c r="H20" s="506" t="str">
        <f>+'Ekamut-caxs'!D79</f>
        <v>Ռուզաննա Մկրտչյան</v>
      </c>
      <c r="I20" s="506"/>
      <c r="J20" s="506"/>
      <c r="K20" s="169"/>
      <c r="L20" s="169"/>
    </row>
    <row r="21" spans="2:12" s="170" customFormat="1" ht="18.75" customHeight="1">
      <c r="B21" s="208"/>
      <c r="C21" s="208"/>
      <c r="D21" s="497" t="s">
        <v>89</v>
      </c>
      <c r="E21" s="497"/>
      <c r="F21" s="209"/>
      <c r="G21" s="210"/>
      <c r="H21" s="507" t="s">
        <v>90</v>
      </c>
      <c r="I21" s="507"/>
      <c r="J21" s="507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5" workbookViewId="0">
      <selection activeCell="F53" sqref="F53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12" t="s">
        <v>66</v>
      </c>
      <c r="B1" s="512"/>
      <c r="C1" s="512"/>
      <c r="D1" s="512"/>
    </row>
    <row r="2" spans="1:4" ht="24.75" customHeight="1">
      <c r="A2" s="513" t="str">
        <f>+'Ekamut-caxs'!A13:D13</f>
        <v xml:space="preserve">«Երևանի հ․18 մսուր-մանկապարտեզ» ՀՈԱԿ-ի </v>
      </c>
      <c r="B2" s="513"/>
      <c r="C2" s="513"/>
      <c r="D2" s="513"/>
    </row>
    <row r="3" spans="1:4" ht="39.75" customHeight="1">
      <c r="A3" s="513" t="s">
        <v>296</v>
      </c>
      <c r="B3" s="513"/>
      <c r="C3" s="513"/>
      <c r="D3" s="513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236</v>
      </c>
    </row>
    <row r="7" spans="1:4" s="30" customFormat="1" ht="32.25" customHeight="1">
      <c r="A7" s="304">
        <v>1</v>
      </c>
      <c r="B7" s="305" t="s">
        <v>314</v>
      </c>
      <c r="C7" s="304">
        <f>SUM(C8:C12)</f>
        <v>1</v>
      </c>
      <c r="D7" s="304">
        <f>SUM(D8:D12)</f>
        <v>20</v>
      </c>
    </row>
    <row r="8" spans="1:4" ht="16.5" customHeight="1">
      <c r="A8" s="306">
        <v>1.1000000000000001</v>
      </c>
      <c r="B8" s="307" t="s">
        <v>123</v>
      </c>
      <c r="C8" s="306">
        <v>1</v>
      </c>
      <c r="D8" s="306">
        <v>20</v>
      </c>
    </row>
    <row r="9" spans="1:4" ht="16.5" hidden="1" customHeight="1">
      <c r="A9" s="306">
        <v>1.2</v>
      </c>
      <c r="B9" s="307" t="s">
        <v>124</v>
      </c>
      <c r="C9" s="306"/>
      <c r="D9" s="306"/>
    </row>
    <row r="10" spans="1:4" ht="16.5" hidden="1" customHeight="1">
      <c r="A10" s="306">
        <v>1.3</v>
      </c>
      <c r="B10" s="307" t="s">
        <v>125</v>
      </c>
      <c r="C10" s="306"/>
      <c r="D10" s="306"/>
    </row>
    <row r="11" spans="1:4" ht="16.5" hidden="1" customHeight="1">
      <c r="A11" s="306">
        <v>1.4</v>
      </c>
      <c r="B11" s="307" t="s">
        <v>270</v>
      </c>
      <c r="C11" s="306"/>
      <c r="D11" s="306"/>
    </row>
    <row r="12" spans="1:4" ht="16.5" hidden="1" customHeight="1">
      <c r="A12" s="306">
        <v>1.5</v>
      </c>
      <c r="B12" s="307" t="s">
        <v>271</v>
      </c>
      <c r="C12" s="306"/>
      <c r="D12" s="306"/>
    </row>
    <row r="13" spans="1:4" s="30" customFormat="1" ht="27.75" customHeight="1">
      <c r="A13" s="304">
        <v>2</v>
      </c>
      <c r="B13" s="393" t="s">
        <v>317</v>
      </c>
      <c r="C13" s="304">
        <f>SUM(C14:C18)</f>
        <v>0</v>
      </c>
      <c r="D13" s="304">
        <f>SUM(D14:D18)</f>
        <v>0</v>
      </c>
    </row>
    <row r="14" spans="1:4" ht="16.5" customHeight="1">
      <c r="A14" s="306">
        <v>2.1</v>
      </c>
      <c r="B14" s="307" t="s">
        <v>272</v>
      </c>
      <c r="C14" s="306"/>
      <c r="D14" s="306"/>
    </row>
    <row r="15" spans="1:4" ht="16.5" hidden="1" customHeight="1">
      <c r="A15" s="306">
        <v>2.2000000000000002</v>
      </c>
      <c r="B15" s="307" t="s">
        <v>126</v>
      </c>
      <c r="C15" s="306"/>
      <c r="D15" s="306"/>
    </row>
    <row r="16" spans="1:4" ht="16.5" hidden="1" customHeight="1">
      <c r="A16" s="306">
        <v>2.2999999999999998</v>
      </c>
      <c r="B16" s="307" t="s">
        <v>273</v>
      </c>
      <c r="C16" s="306"/>
      <c r="D16" s="306"/>
    </row>
    <row r="17" spans="1:4" ht="16.5" hidden="1" customHeight="1">
      <c r="A17" s="306">
        <v>2.4</v>
      </c>
      <c r="B17" s="307" t="s">
        <v>274</v>
      </c>
      <c r="C17" s="306"/>
      <c r="D17" s="306"/>
    </row>
    <row r="18" spans="1:4" ht="16.5" hidden="1" customHeight="1">
      <c r="A18" s="306">
        <v>2.5</v>
      </c>
      <c r="B18" s="307" t="s">
        <v>275</v>
      </c>
      <c r="C18" s="306"/>
      <c r="D18" s="306"/>
    </row>
    <row r="19" spans="1:4" s="30" customFormat="1" ht="24.75" customHeight="1">
      <c r="A19" s="304">
        <v>3</v>
      </c>
      <c r="B19" s="305" t="s">
        <v>315</v>
      </c>
      <c r="C19" s="304">
        <f>SUM(C20:C24)</f>
        <v>1</v>
      </c>
      <c r="D19" s="304">
        <f>SUM(D20:D24)</f>
        <v>30</v>
      </c>
    </row>
    <row r="20" spans="1:4" ht="16.5" hidden="1" customHeight="1">
      <c r="A20" s="306">
        <v>3.1</v>
      </c>
      <c r="B20" s="307" t="s">
        <v>127</v>
      </c>
      <c r="C20" s="306"/>
      <c r="D20" s="306"/>
    </row>
    <row r="21" spans="1:4" ht="16.5" hidden="1" customHeight="1">
      <c r="A21" s="306">
        <v>3.2</v>
      </c>
      <c r="B21" s="307" t="s">
        <v>128</v>
      </c>
      <c r="C21" s="306"/>
      <c r="D21" s="306"/>
    </row>
    <row r="22" spans="1:4" ht="16.5" hidden="1" customHeight="1">
      <c r="A22" s="306">
        <v>3.3</v>
      </c>
      <c r="B22" s="307" t="s">
        <v>129</v>
      </c>
      <c r="C22" s="306"/>
      <c r="D22" s="306"/>
    </row>
    <row r="23" spans="1:4" ht="16.5" hidden="1" customHeight="1">
      <c r="A23" s="306">
        <v>3.4</v>
      </c>
      <c r="B23" s="307" t="s">
        <v>276</v>
      </c>
      <c r="C23" s="306"/>
      <c r="D23" s="306"/>
    </row>
    <row r="24" spans="1:4" ht="16.5" customHeight="1">
      <c r="A24" s="306">
        <v>3.5</v>
      </c>
      <c r="B24" s="307" t="s">
        <v>277</v>
      </c>
      <c r="C24" s="306">
        <v>1</v>
      </c>
      <c r="D24" s="458">
        <v>30</v>
      </c>
    </row>
    <row r="25" spans="1:4" s="30" customFormat="1" ht="24.75" customHeight="1">
      <c r="A25" s="304">
        <v>4</v>
      </c>
      <c r="B25" s="305" t="s">
        <v>316</v>
      </c>
      <c r="C25" s="304">
        <f>SUM(C26:C30)</f>
        <v>1</v>
      </c>
      <c r="D25" s="459">
        <f>SUM(D26:D30)</f>
        <v>20</v>
      </c>
    </row>
    <row r="26" spans="1:4" ht="16.5" customHeight="1">
      <c r="A26" s="306">
        <v>4.0999999999999996</v>
      </c>
      <c r="B26" s="307" t="s">
        <v>278</v>
      </c>
      <c r="C26" s="306">
        <v>1</v>
      </c>
      <c r="D26" s="458">
        <v>20</v>
      </c>
    </row>
    <row r="27" spans="1:4" ht="16.5" hidden="1" customHeight="1">
      <c r="A27" s="306">
        <v>4.2</v>
      </c>
      <c r="B27" s="307" t="s">
        <v>130</v>
      </c>
      <c r="C27" s="306"/>
      <c r="D27" s="306"/>
    </row>
    <row r="28" spans="1:4" ht="16.5" hidden="1" customHeight="1">
      <c r="A28" s="306">
        <v>4.3</v>
      </c>
      <c r="B28" s="307" t="s">
        <v>279</v>
      </c>
      <c r="C28" s="306"/>
      <c r="D28" s="306"/>
    </row>
    <row r="29" spans="1:4" ht="16.5" hidden="1" customHeight="1">
      <c r="A29" s="306">
        <v>4.4000000000000004</v>
      </c>
      <c r="B29" s="307" t="s">
        <v>280</v>
      </c>
      <c r="C29" s="306"/>
      <c r="D29" s="306"/>
    </row>
    <row r="30" spans="1:4" ht="16.5" hidden="1" customHeight="1">
      <c r="A30" s="306">
        <v>4.5</v>
      </c>
      <c r="B30" s="307" t="s">
        <v>281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3</v>
      </c>
      <c r="D31" s="304">
        <f>D7+D13+D19+D25</f>
        <v>70</v>
      </c>
    </row>
    <row r="34" spans="2:4" ht="17.25">
      <c r="B34" s="394" t="s">
        <v>2</v>
      </c>
      <c r="C34" s="509" t="str">
        <f>+'Ekamut-caxs'!D77</f>
        <v>Մարգարիտ Բադալյան</v>
      </c>
      <c r="D34" s="509"/>
    </row>
    <row r="35" spans="2:4" ht="15.75" customHeight="1">
      <c r="B35" s="395" t="s">
        <v>4</v>
      </c>
      <c r="C35" s="510" t="s">
        <v>5</v>
      </c>
      <c r="D35" s="510"/>
    </row>
    <row r="36" spans="2:4" ht="27" customHeight="1">
      <c r="B36" s="30" t="s">
        <v>6</v>
      </c>
      <c r="C36" s="509" t="str">
        <f>+'Ekamut-caxs'!D79</f>
        <v>Ռուզաննա Մկրտչյան</v>
      </c>
      <c r="D36" s="509"/>
    </row>
    <row r="37" spans="2:4">
      <c r="C37" s="511" t="s">
        <v>5</v>
      </c>
      <c r="D37" s="511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F53" sqref="F5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5" t="s">
        <v>66</v>
      </c>
      <c r="B1" s="475"/>
      <c r="C1" s="475"/>
      <c r="D1" s="475"/>
      <c r="E1" s="475"/>
    </row>
    <row r="2" spans="1:13" ht="23.25" customHeight="1">
      <c r="A2" s="478" t="str">
        <f>+'Ekamut-caxs'!A13</f>
        <v xml:space="preserve">«Երևանի հ․18 մսուր-մանկապարտեզ» ՀՈԱԿ-ի </v>
      </c>
      <c r="B2" s="478"/>
      <c r="C2" s="478"/>
      <c r="D2" s="478"/>
      <c r="E2" s="478"/>
    </row>
    <row r="3" spans="1:13" ht="28.5" customHeight="1">
      <c r="A3" s="478" t="s">
        <v>257</v>
      </c>
      <c r="B3" s="478"/>
      <c r="C3" s="478"/>
      <c r="D3" s="478"/>
      <c r="E3" s="478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258</v>
      </c>
      <c r="D6" s="338" t="s">
        <v>245</v>
      </c>
      <c r="E6" s="338" t="s">
        <v>246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297</v>
      </c>
    </row>
    <row r="8" spans="1:13" ht="35.25" customHeight="1" thickBot="1">
      <c r="A8" s="130">
        <v>1</v>
      </c>
      <c r="B8" s="311" t="s">
        <v>259</v>
      </c>
      <c r="C8" s="127">
        <v>34197.9</v>
      </c>
      <c r="D8" s="127">
        <v>605</v>
      </c>
      <c r="E8" s="127">
        <v>4276.5</v>
      </c>
      <c r="F8" s="312" t="s">
        <v>247</v>
      </c>
      <c r="G8" s="313" t="s">
        <v>248</v>
      </c>
      <c r="H8" s="314" t="s">
        <v>181</v>
      </c>
      <c r="I8" s="315" t="s">
        <v>249</v>
      </c>
      <c r="J8" s="314" t="s">
        <v>181</v>
      </c>
      <c r="K8" s="316" t="s">
        <v>250</v>
      </c>
      <c r="L8" s="317" t="s">
        <v>182</v>
      </c>
      <c r="M8" s="318" t="s">
        <v>251</v>
      </c>
    </row>
    <row r="9" spans="1:13" ht="35.25" customHeight="1" thickBot="1">
      <c r="A9" s="130">
        <v>2</v>
      </c>
      <c r="B9" s="311" t="s">
        <v>254</v>
      </c>
      <c r="C9" s="127">
        <v>4097.5</v>
      </c>
      <c r="D9" s="127">
        <v>60</v>
      </c>
      <c r="E9" s="127">
        <v>480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255</v>
      </c>
      <c r="C10" s="321" t="s">
        <v>229</v>
      </c>
      <c r="D10" s="405">
        <v>60</v>
      </c>
      <c r="E10" s="406">
        <f>+M10</f>
        <v>576</v>
      </c>
      <c r="F10" s="322">
        <v>11</v>
      </c>
      <c r="G10" s="323">
        <v>60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576</v>
      </c>
    </row>
    <row r="11" spans="1:13" s="327" customFormat="1" ht="35.25" customHeight="1" thickBot="1">
      <c r="A11" s="319">
        <v>4</v>
      </c>
      <c r="B11" s="320" t="s">
        <v>256</v>
      </c>
      <c r="C11" s="321" t="s">
        <v>229</v>
      </c>
      <c r="D11" s="405">
        <v>60</v>
      </c>
      <c r="E11" s="406">
        <f>+M11</f>
        <v>633.6</v>
      </c>
      <c r="F11" s="322">
        <v>12</v>
      </c>
      <c r="G11" s="328">
        <v>60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633.6</v>
      </c>
    </row>
    <row r="12" spans="1:13" s="80" customFormat="1" ht="31.5" customHeight="1">
      <c r="A12" s="118"/>
      <c r="B12" s="331" t="s">
        <v>252</v>
      </c>
      <c r="C12" s="332">
        <f>ROUND(SUM(C8:C11),1)</f>
        <v>38295.4</v>
      </c>
      <c r="D12" s="332">
        <f>ROUND(SUM(D8:D11),1)</f>
        <v>785</v>
      </c>
      <c r="E12" s="332">
        <f>ROUND(SUM(E8:E11),1)</f>
        <v>5966.1</v>
      </c>
      <c r="F12" s="80">
        <f>38295.4+2*4118.6</f>
        <v>46532.600000000006</v>
      </c>
    </row>
    <row r="14" spans="1:13" ht="51" customHeight="1">
      <c r="B14" s="516" t="s">
        <v>253</v>
      </c>
      <c r="C14" s="516"/>
      <c r="D14" s="516"/>
      <c r="E14" s="516"/>
    </row>
    <row r="19" spans="2:5" ht="20.25" customHeight="1">
      <c r="B19" s="74" t="s">
        <v>2</v>
      </c>
      <c r="C19" s="74"/>
      <c r="D19" s="514" t="str">
        <f>+'Ekamut-caxs'!D77</f>
        <v>Մարգարիտ Բադալյան</v>
      </c>
      <c r="E19" s="514"/>
    </row>
    <row r="20" spans="2:5" ht="18.75" customHeight="1">
      <c r="B20" s="74" t="s">
        <v>4</v>
      </c>
      <c r="D20" s="515" t="s">
        <v>5</v>
      </c>
      <c r="E20" s="515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14" t="str">
        <f>+'Ekamut-caxs'!D79</f>
        <v>Ռուզաննա Մկրտչյան</v>
      </c>
      <c r="E22" s="514"/>
    </row>
    <row r="23" spans="2:5" ht="23.25" customHeight="1">
      <c r="D23" s="515" t="s">
        <v>5</v>
      </c>
      <c r="E23" s="515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F53" sqref="F5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9" t="s">
        <v>66</v>
      </c>
      <c r="B1" s="519"/>
      <c r="C1" s="519"/>
      <c r="D1" s="519"/>
      <c r="E1" s="519"/>
      <c r="F1" s="519"/>
    </row>
    <row r="2" spans="1:6" ht="23.25" customHeight="1">
      <c r="A2" s="476" t="str">
        <f>+'Ekamut-caxs'!A13</f>
        <v xml:space="preserve">«Երևանի հ․18 մսուր-մանկապարտեզ» ՀՈԱԿ-ի </v>
      </c>
      <c r="B2" s="476"/>
      <c r="C2" s="476"/>
      <c r="D2" s="476"/>
      <c r="E2" s="476"/>
      <c r="F2" s="476"/>
    </row>
    <row r="3" spans="1:6" ht="40.5" customHeight="1">
      <c r="A3" s="476" t="s">
        <v>298</v>
      </c>
      <c r="B3" s="476"/>
      <c r="C3" s="476"/>
      <c r="D3" s="476"/>
      <c r="E3" s="476"/>
      <c r="F3" s="476"/>
    </row>
    <row r="5" spans="1:6">
      <c r="F5" s="396" t="s">
        <v>135</v>
      </c>
    </row>
    <row r="6" spans="1:6" ht="73.5" customHeight="1">
      <c r="A6" s="397" t="s">
        <v>3</v>
      </c>
      <c r="B6" s="397" t="s">
        <v>309</v>
      </c>
      <c r="C6" s="397" t="s">
        <v>283</v>
      </c>
      <c r="D6" s="397" t="s">
        <v>284</v>
      </c>
      <c r="E6" s="439" t="s">
        <v>285</v>
      </c>
      <c r="F6" s="397" t="s">
        <v>307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3">
        <v>5</v>
      </c>
      <c r="F7" s="398">
        <v>6</v>
      </c>
    </row>
    <row r="8" spans="1:6" ht="15.75" customHeight="1">
      <c r="A8" s="398"/>
      <c r="B8" s="437" t="s">
        <v>310</v>
      </c>
      <c r="C8" s="398"/>
      <c r="D8" s="398"/>
      <c r="E8" s="440">
        <f>SUBTOTAL(9,E9:E13)</f>
        <v>18.5</v>
      </c>
      <c r="F8" s="398"/>
    </row>
    <row r="9" spans="1:6">
      <c r="A9" s="399">
        <v>1</v>
      </c>
      <c r="B9" s="400" t="s">
        <v>282</v>
      </c>
      <c r="C9" s="127" t="s">
        <v>229</v>
      </c>
      <c r="D9" s="127" t="s">
        <v>229</v>
      </c>
      <c r="E9" s="441">
        <v>18.5</v>
      </c>
      <c r="F9" s="127"/>
    </row>
    <row r="10" spans="1:6">
      <c r="A10" s="399">
        <f t="shared" ref="A10:A13" si="0">+A9+1</f>
        <v>2</v>
      </c>
      <c r="B10" s="400"/>
      <c r="C10" s="127"/>
      <c r="D10" s="127"/>
      <c r="E10" s="441"/>
      <c r="F10" s="127"/>
    </row>
    <row r="11" spans="1:6">
      <c r="A11" s="399">
        <f t="shared" si="0"/>
        <v>3</v>
      </c>
      <c r="B11" s="400"/>
      <c r="C11" s="127"/>
      <c r="D11" s="127"/>
      <c r="E11" s="441"/>
      <c r="F11" s="127"/>
    </row>
    <row r="12" spans="1:6">
      <c r="A12" s="399">
        <f t="shared" si="0"/>
        <v>4</v>
      </c>
      <c r="B12" s="400"/>
      <c r="C12" s="127"/>
      <c r="D12" s="127"/>
      <c r="E12" s="441"/>
      <c r="F12" s="127"/>
    </row>
    <row r="13" spans="1:6">
      <c r="A13" s="399">
        <f t="shared" si="0"/>
        <v>5</v>
      </c>
      <c r="B13" s="400"/>
      <c r="C13" s="127"/>
      <c r="D13" s="127"/>
      <c r="E13" s="441"/>
      <c r="F13" s="127"/>
    </row>
    <row r="14" spans="1:6" ht="37.5" customHeight="1">
      <c r="A14" s="398"/>
      <c r="B14" s="437" t="s">
        <v>312</v>
      </c>
      <c r="C14" s="398"/>
      <c r="D14" s="398"/>
      <c r="E14" s="440">
        <f>SUBTOTAL(9,E15:E19)</f>
        <v>0</v>
      </c>
      <c r="F14" s="398"/>
    </row>
    <row r="15" spans="1:6" ht="31.5" customHeight="1">
      <c r="A15" s="399">
        <v>1</v>
      </c>
      <c r="B15" s="400" t="s">
        <v>313</v>
      </c>
      <c r="C15" s="127" t="s">
        <v>229</v>
      </c>
      <c r="D15" s="127" t="s">
        <v>229</v>
      </c>
      <c r="E15" s="441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41"/>
      <c r="F16" s="127"/>
    </row>
    <row r="17" spans="1:6">
      <c r="A17" s="399">
        <f t="shared" si="1"/>
        <v>3</v>
      </c>
      <c r="B17" s="400"/>
      <c r="C17" s="127"/>
      <c r="D17" s="127"/>
      <c r="E17" s="441"/>
      <c r="F17" s="127"/>
    </row>
    <row r="18" spans="1:6">
      <c r="A18" s="399">
        <f t="shared" si="1"/>
        <v>4</v>
      </c>
      <c r="B18" s="400"/>
      <c r="C18" s="127"/>
      <c r="D18" s="127"/>
      <c r="E18" s="441"/>
      <c r="F18" s="127"/>
    </row>
    <row r="19" spans="1:6">
      <c r="A19" s="399">
        <f t="shared" si="1"/>
        <v>5</v>
      </c>
      <c r="B19" s="400"/>
      <c r="C19" s="127"/>
      <c r="D19" s="127"/>
      <c r="E19" s="441"/>
      <c r="F19" s="127"/>
    </row>
    <row r="20" spans="1:6" ht="14.25">
      <c r="A20" s="399"/>
      <c r="B20" s="437" t="s">
        <v>311</v>
      </c>
      <c r="C20" s="127"/>
      <c r="D20" s="127"/>
      <c r="E20" s="440">
        <f>SUBTOTAL(9,E21:E37)</f>
        <v>130</v>
      </c>
      <c r="F20" s="127"/>
    </row>
    <row r="21" spans="1:6">
      <c r="A21" s="399">
        <v>1</v>
      </c>
      <c r="B21" s="400" t="s">
        <v>330</v>
      </c>
      <c r="C21" s="436">
        <v>1</v>
      </c>
      <c r="D21" s="436">
        <v>60</v>
      </c>
      <c r="E21" s="441">
        <f t="shared" ref="E21:E24" si="2">+D21*C21</f>
        <v>60</v>
      </c>
      <c r="F21" s="127"/>
    </row>
    <row r="22" spans="1:6">
      <c r="A22" s="399">
        <f t="shared" ref="A22:A37" si="3">+A21+1</f>
        <v>2</v>
      </c>
      <c r="B22" s="400" t="s">
        <v>331</v>
      </c>
      <c r="C22" s="436">
        <v>1</v>
      </c>
      <c r="D22" s="436">
        <v>35</v>
      </c>
      <c r="E22" s="441">
        <f t="shared" si="2"/>
        <v>35</v>
      </c>
      <c r="F22" s="127"/>
    </row>
    <row r="23" spans="1:6">
      <c r="A23" s="399">
        <f t="shared" si="3"/>
        <v>3</v>
      </c>
      <c r="B23" s="400" t="s">
        <v>332</v>
      </c>
      <c r="C23" s="436">
        <v>1</v>
      </c>
      <c r="D23" s="436">
        <v>35</v>
      </c>
      <c r="E23" s="441">
        <f t="shared" si="2"/>
        <v>35</v>
      </c>
      <c r="F23" s="127"/>
    </row>
    <row r="24" spans="1:6">
      <c r="A24" s="399">
        <f t="shared" si="3"/>
        <v>4</v>
      </c>
      <c r="B24" s="400"/>
      <c r="C24" s="436"/>
      <c r="D24" s="436"/>
      <c r="E24" s="441">
        <f t="shared" si="2"/>
        <v>0</v>
      </c>
      <c r="F24" s="127"/>
    </row>
    <row r="25" spans="1:6">
      <c r="A25" s="399">
        <f t="shared" si="3"/>
        <v>5</v>
      </c>
      <c r="B25" s="400"/>
      <c r="C25" s="436"/>
      <c r="D25" s="436"/>
      <c r="E25" s="441"/>
      <c r="F25" s="127"/>
    </row>
    <row r="26" spans="1:6">
      <c r="A26" s="399">
        <f t="shared" si="3"/>
        <v>6</v>
      </c>
      <c r="B26" s="400"/>
      <c r="C26" s="436"/>
      <c r="D26" s="436"/>
      <c r="E26" s="441"/>
      <c r="F26" s="127"/>
    </row>
    <row r="27" spans="1:6">
      <c r="A27" s="399">
        <f t="shared" si="3"/>
        <v>7</v>
      </c>
      <c r="B27" s="400"/>
      <c r="C27" s="436"/>
      <c r="D27" s="436"/>
      <c r="E27" s="441"/>
      <c r="F27" s="127"/>
    </row>
    <row r="28" spans="1:6">
      <c r="A28" s="399">
        <f t="shared" si="3"/>
        <v>8</v>
      </c>
      <c r="B28" s="400"/>
      <c r="C28" s="436"/>
      <c r="D28" s="436"/>
      <c r="E28" s="441"/>
      <c r="F28" s="127"/>
    </row>
    <row r="29" spans="1:6">
      <c r="A29" s="399">
        <f t="shared" si="3"/>
        <v>9</v>
      </c>
      <c r="B29" s="400"/>
      <c r="C29" s="436"/>
      <c r="D29" s="436"/>
      <c r="E29" s="441"/>
      <c r="F29" s="127"/>
    </row>
    <row r="30" spans="1:6">
      <c r="A30" s="399">
        <f t="shared" si="3"/>
        <v>10</v>
      </c>
      <c r="B30" s="400"/>
      <c r="C30" s="436"/>
      <c r="D30" s="436"/>
      <c r="E30" s="441"/>
      <c r="F30" s="127"/>
    </row>
    <row r="31" spans="1:6">
      <c r="A31" s="399">
        <f t="shared" si="3"/>
        <v>11</v>
      </c>
      <c r="B31" s="400"/>
      <c r="C31" s="436"/>
      <c r="D31" s="436"/>
      <c r="E31" s="441"/>
      <c r="F31" s="127"/>
    </row>
    <row r="32" spans="1:6">
      <c r="A32" s="399">
        <f t="shared" si="3"/>
        <v>12</v>
      </c>
      <c r="B32" s="400"/>
      <c r="C32" s="436"/>
      <c r="D32" s="436"/>
      <c r="E32" s="441"/>
      <c r="F32" s="127"/>
    </row>
    <row r="33" spans="1:6">
      <c r="A33" s="399">
        <f t="shared" si="3"/>
        <v>13</v>
      </c>
      <c r="B33" s="400"/>
      <c r="C33" s="436"/>
      <c r="D33" s="436"/>
      <c r="E33" s="441"/>
      <c r="F33" s="127"/>
    </row>
    <row r="34" spans="1:6">
      <c r="A34" s="399">
        <f t="shared" si="3"/>
        <v>14</v>
      </c>
      <c r="B34" s="400"/>
      <c r="C34" s="436"/>
      <c r="D34" s="436"/>
      <c r="E34" s="441"/>
      <c r="F34" s="127"/>
    </row>
    <row r="35" spans="1:6">
      <c r="A35" s="399">
        <f t="shared" si="3"/>
        <v>15</v>
      </c>
      <c r="B35" s="400"/>
      <c r="C35" s="436"/>
      <c r="D35" s="436"/>
      <c r="E35" s="441"/>
      <c r="F35" s="127"/>
    </row>
    <row r="36" spans="1:6">
      <c r="A36" s="399">
        <f t="shared" si="3"/>
        <v>16</v>
      </c>
      <c r="B36" s="400"/>
      <c r="C36" s="436"/>
      <c r="D36" s="436"/>
      <c r="E36" s="441"/>
      <c r="F36" s="127"/>
    </row>
    <row r="37" spans="1:6">
      <c r="A37" s="399">
        <f t="shared" si="3"/>
        <v>17</v>
      </c>
      <c r="B37" s="400"/>
      <c r="C37" s="436"/>
      <c r="D37" s="436"/>
      <c r="E37" s="441">
        <f>+D37*C37</f>
        <v>0</v>
      </c>
      <c r="F37" s="127"/>
    </row>
    <row r="38" spans="1:6" s="22" customFormat="1" ht="31.5" customHeight="1">
      <c r="A38" s="401"/>
      <c r="B38" s="402" t="s">
        <v>252</v>
      </c>
      <c r="C38" s="417">
        <f>SUM(C9:C37)</f>
        <v>3</v>
      </c>
      <c r="D38" s="417">
        <f>SUM(D9:D37)</f>
        <v>130</v>
      </c>
      <c r="E38" s="440">
        <f>SUBTOTAL(9,E8:E37)</f>
        <v>148.5</v>
      </c>
      <c r="F38" s="417"/>
    </row>
    <row r="40" spans="1:6" ht="33.75" customHeight="1">
      <c r="A40" s="399"/>
      <c r="B40" s="400" t="s">
        <v>299</v>
      </c>
      <c r="C40" s="520">
        <v>1.5</v>
      </c>
      <c r="D40" s="521"/>
      <c r="E40" s="521"/>
      <c r="F40" s="522"/>
    </row>
    <row r="41" spans="1:6" ht="33.75" customHeight="1">
      <c r="A41" s="399"/>
      <c r="B41" s="400" t="s">
        <v>308</v>
      </c>
      <c r="C41" s="520">
        <v>2</v>
      </c>
      <c r="D41" s="521"/>
      <c r="E41" s="521"/>
      <c r="F41" s="522"/>
    </row>
    <row r="43" spans="1:6" ht="20.25" customHeight="1">
      <c r="B43" s="12" t="s">
        <v>2</v>
      </c>
      <c r="C43" s="12"/>
      <c r="D43" s="517" t="str">
        <f>+'Ekamut-caxs'!D77</f>
        <v>Մարգարիտ Բադալյան</v>
      </c>
      <c r="E43" s="517"/>
      <c r="F43" s="517"/>
    </row>
    <row r="44" spans="1:6" ht="18.75" customHeight="1">
      <c r="B44" s="12" t="s">
        <v>4</v>
      </c>
      <c r="D44" s="518" t="s">
        <v>5</v>
      </c>
      <c r="E44" s="518"/>
      <c r="F44" s="518"/>
    </row>
    <row r="45" spans="1:6" ht="18.75" customHeight="1">
      <c r="B45" s="12"/>
      <c r="D45" s="403"/>
      <c r="E45" s="442"/>
      <c r="F45" s="403"/>
    </row>
    <row r="46" spans="1:6" ht="18.75" customHeight="1">
      <c r="B46" s="12" t="s">
        <v>6</v>
      </c>
      <c r="D46" s="517" t="str">
        <f>+'Ekamut-caxs'!D79</f>
        <v>Ռուզաննա Մկրտչյան</v>
      </c>
      <c r="E46" s="517"/>
      <c r="F46" s="517"/>
    </row>
    <row r="47" spans="1:6" ht="23.25" customHeight="1">
      <c r="D47" s="518" t="s">
        <v>5</v>
      </c>
      <c r="E47" s="518"/>
      <c r="F47" s="518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https://mul2.yerevan.am/tasks/2647855/oneclick?token=23e6f95c5a9cda9add4237916bd99c65</cp:keywords>
  <cp:lastModifiedBy>Lusine Petrosyan</cp:lastModifiedBy>
  <cp:lastPrinted>2025-12-17T07:50:56Z</cp:lastPrinted>
  <dcterms:created xsi:type="dcterms:W3CDTF">1996-10-14T23:33:28Z</dcterms:created>
  <dcterms:modified xsi:type="dcterms:W3CDTF">2025-12-26T15:38:40Z</dcterms:modified>
</cp:coreProperties>
</file>